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15_and_R17_RedCap\67112\38.533 4.7.1.1.2+6.7.1.1.2+16.7.1.2.2 TT v2\"/>
    </mc:Choice>
  </mc:AlternateContent>
  <xr:revisionPtr revIDLastSave="0" documentId="13_ncr:1_{C15AA8CE-47F3-48F2-8B65-A9E0851789C3}" xr6:coauthVersionLast="47" xr6:coauthVersionMax="47" xr10:uidLastSave="{00000000-0000-0000-0000-000000000000}"/>
  <bookViews>
    <workbookView xWindow="2340" yWindow="2340" windowWidth="21600" windowHeight="12645" tabRatio="846" activeTab="1" xr2:uid="{00000000-000D-0000-FFFF-FFFF00000000}"/>
  </bookViews>
  <sheets>
    <sheet name="Template" sheetId="2" r:id="rId1"/>
    <sheet name="6.7.1.1.2-1" sheetId="3" r:id="rId2"/>
    <sheet name="6.7.1.1.2-3" sheetId="4" r:id="rId3"/>
    <sheet name="16.7.1.2.2-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3" l="1"/>
  <c r="AA31" i="4" l="1"/>
  <c r="AA58" i="4" s="1"/>
  <c r="Z31" i="4"/>
  <c r="Z46" i="4" s="1"/>
  <c r="Y31" i="4"/>
  <c r="Y58" i="4" s="1"/>
  <c r="X31" i="4"/>
  <c r="X58" i="4" s="1"/>
  <c r="W31" i="4"/>
  <c r="W50" i="4" s="1"/>
  <c r="V31" i="4"/>
  <c r="V42" i="4" s="1"/>
  <c r="AA30" i="4"/>
  <c r="Z30" i="4"/>
  <c r="Y30" i="4"/>
  <c r="X30" i="4"/>
  <c r="W30" i="4"/>
  <c r="V30" i="4"/>
  <c r="S31" i="4"/>
  <c r="S38" i="4" s="1"/>
  <c r="R31" i="4"/>
  <c r="R38" i="4" s="1"/>
  <c r="Q31" i="4"/>
  <c r="P31" i="4"/>
  <c r="P58" i="4" s="1"/>
  <c r="O31" i="4"/>
  <c r="O58" i="4" s="1"/>
  <c r="N31" i="4"/>
  <c r="N46" i="4" s="1"/>
  <c r="S30" i="4"/>
  <c r="R30" i="4"/>
  <c r="Q30" i="4"/>
  <c r="P30" i="4"/>
  <c r="O30" i="4"/>
  <c r="N30" i="4"/>
  <c r="K29" i="4"/>
  <c r="K58" i="4" s="1"/>
  <c r="J29" i="4"/>
  <c r="I29" i="4"/>
  <c r="H29" i="4"/>
  <c r="H46" i="4" s="1"/>
  <c r="G29" i="4"/>
  <c r="G58" i="4" s="1"/>
  <c r="F29" i="4"/>
  <c r="F46" i="4" s="1"/>
  <c r="K28" i="4"/>
  <c r="J28" i="4"/>
  <c r="J42" i="4" s="1"/>
  <c r="I28" i="4"/>
  <c r="I38" i="4" s="1"/>
  <c r="H28" i="4"/>
  <c r="H38" i="4" s="1"/>
  <c r="G28" i="4"/>
  <c r="G54" i="4" s="1"/>
  <c r="F28" i="4"/>
  <c r="F38" i="4" s="1"/>
  <c r="AD31" i="5"/>
  <c r="AD50" i="5" s="1"/>
  <c r="AC31" i="5"/>
  <c r="AC58" i="5" s="1"/>
  <c r="AB31" i="5"/>
  <c r="AB46" i="5" s="1"/>
  <c r="AA31" i="5"/>
  <c r="AA46" i="5" s="1"/>
  <c r="Z31" i="5"/>
  <c r="Z50" i="5" s="1"/>
  <c r="Y31" i="5"/>
  <c r="X31" i="5"/>
  <c r="W31" i="5"/>
  <c r="AD30" i="5"/>
  <c r="AC30" i="5"/>
  <c r="AB30" i="5"/>
  <c r="AA30" i="5"/>
  <c r="Z30" i="5"/>
  <c r="Y30" i="5"/>
  <c r="X30" i="5"/>
  <c r="W30" i="5"/>
  <c r="U31" i="5"/>
  <c r="T31" i="5"/>
  <c r="T50" i="5" s="1"/>
  <c r="S31" i="5"/>
  <c r="S38" i="5" s="1"/>
  <c r="R31" i="5"/>
  <c r="R38" i="5" s="1"/>
  <c r="Q31" i="5"/>
  <c r="Q50" i="5" s="1"/>
  <c r="P31" i="5"/>
  <c r="P58" i="5" s="1"/>
  <c r="O31" i="5"/>
  <c r="O46" i="5" s="1"/>
  <c r="N31" i="5"/>
  <c r="N50" i="5" s="1"/>
  <c r="U30" i="5"/>
  <c r="T30" i="5"/>
  <c r="S30" i="5"/>
  <c r="R30" i="5"/>
  <c r="Q30" i="5"/>
  <c r="P30" i="5"/>
  <c r="O30" i="5"/>
  <c r="N30" i="5"/>
  <c r="L29" i="5"/>
  <c r="L58" i="5" s="1"/>
  <c r="K29" i="5"/>
  <c r="K58" i="5" s="1"/>
  <c r="J29" i="5"/>
  <c r="J46" i="5" s="1"/>
  <c r="I29" i="5"/>
  <c r="I46" i="5" s="1"/>
  <c r="H29" i="5"/>
  <c r="G29" i="5"/>
  <c r="G58" i="5" s="1"/>
  <c r="F29" i="5"/>
  <c r="F58" i="5" s="1"/>
  <c r="L28" i="5"/>
  <c r="L38" i="5" s="1"/>
  <c r="K28" i="5"/>
  <c r="K42" i="5" s="1"/>
  <c r="J28" i="5"/>
  <c r="J42" i="5" s="1"/>
  <c r="I28" i="5"/>
  <c r="I42" i="5" s="1"/>
  <c r="H28" i="5"/>
  <c r="H54" i="5" s="1"/>
  <c r="G28" i="5"/>
  <c r="F28" i="5"/>
  <c r="F54" i="5" s="1"/>
  <c r="E29" i="5"/>
  <c r="E46" i="5" s="1"/>
  <c r="E28" i="5"/>
  <c r="AC70" i="5"/>
  <c r="AC72" i="5" s="1"/>
  <c r="AB70" i="5"/>
  <c r="AB72" i="5" s="1"/>
  <c r="AA70" i="5"/>
  <c r="AA72" i="5" s="1"/>
  <c r="T70" i="5"/>
  <c r="T72" i="5" s="1"/>
  <c r="S70" i="5"/>
  <c r="S72" i="5" s="1"/>
  <c r="R70" i="5"/>
  <c r="R72" i="5" s="1"/>
  <c r="K69" i="5"/>
  <c r="K72" i="5" s="1"/>
  <c r="K76" i="5" s="1"/>
  <c r="J69" i="5"/>
  <c r="J72" i="5" s="1"/>
  <c r="J76" i="5" s="1"/>
  <c r="I69" i="5"/>
  <c r="I72" i="5" s="1"/>
  <c r="AC20" i="5"/>
  <c r="AB20" i="5"/>
  <c r="AA20" i="5"/>
  <c r="AC17" i="5"/>
  <c r="AB17" i="5"/>
  <c r="AA17" i="5"/>
  <c r="T20" i="5"/>
  <c r="S20" i="5"/>
  <c r="R20" i="5"/>
  <c r="T17" i="5"/>
  <c r="S17" i="5"/>
  <c r="R17" i="5"/>
  <c r="K17" i="5"/>
  <c r="J17" i="5"/>
  <c r="I17" i="5"/>
  <c r="AJ32" i="5"/>
  <c r="AJ58" i="5" s="1"/>
  <c r="J9" i="5"/>
  <c r="S21" i="5" s="1"/>
  <c r="AW99" i="5"/>
  <c r="AW95" i="5"/>
  <c r="AX81" i="5"/>
  <c r="AX79" i="5"/>
  <c r="AX78" i="5"/>
  <c r="AX77" i="5"/>
  <c r="AD70" i="5"/>
  <c r="AD72" i="5" s="1"/>
  <c r="Z70" i="5"/>
  <c r="Z72" i="5" s="1"/>
  <c r="Y70" i="5"/>
  <c r="Y72" i="5" s="1"/>
  <c r="X70" i="5"/>
  <c r="X72" i="5" s="1"/>
  <c r="W70" i="5"/>
  <c r="W72" i="5" s="1"/>
  <c r="V70" i="5"/>
  <c r="V72" i="5" s="1"/>
  <c r="U70" i="5"/>
  <c r="U72" i="5" s="1"/>
  <c r="Q70" i="5"/>
  <c r="Q72" i="5" s="1"/>
  <c r="P70" i="5"/>
  <c r="P72" i="5" s="1"/>
  <c r="O70" i="5"/>
  <c r="O72" i="5" s="1"/>
  <c r="N70" i="5"/>
  <c r="N72" i="5" s="1"/>
  <c r="M70" i="5"/>
  <c r="M72" i="5" s="1"/>
  <c r="L69" i="5"/>
  <c r="L72" i="5" s="1"/>
  <c r="H69" i="5"/>
  <c r="H72" i="5" s="1"/>
  <c r="H75" i="5" s="1"/>
  <c r="G69" i="5"/>
  <c r="G72" i="5" s="1"/>
  <c r="F69" i="5"/>
  <c r="F72" i="5" s="1"/>
  <c r="E69" i="5"/>
  <c r="E72" i="5" s="1"/>
  <c r="E76" i="5" s="1"/>
  <c r="D69" i="5"/>
  <c r="D72" i="5" s="1"/>
  <c r="AF58" i="5"/>
  <c r="AE58" i="5"/>
  <c r="AM32" i="5"/>
  <c r="AM58" i="5" s="1"/>
  <c r="AL32" i="5"/>
  <c r="AL58" i="5" s="1"/>
  <c r="AK32" i="5"/>
  <c r="AK58" i="5" s="1"/>
  <c r="AI32" i="5"/>
  <c r="AI58" i="5" s="1"/>
  <c r="AH32" i="5"/>
  <c r="AH58" i="5" s="1"/>
  <c r="AG32" i="5"/>
  <c r="AG58" i="5" s="1"/>
  <c r="Y50" i="5"/>
  <c r="W58" i="5"/>
  <c r="V58" i="5"/>
  <c r="M50" i="5"/>
  <c r="D58" i="5"/>
  <c r="AD20" i="5"/>
  <c r="Z20" i="5"/>
  <c r="Y20" i="5"/>
  <c r="X20" i="5"/>
  <c r="W20" i="5"/>
  <c r="V20" i="5"/>
  <c r="U20" i="5"/>
  <c r="Q20" i="5"/>
  <c r="P20" i="5"/>
  <c r="O20" i="5"/>
  <c r="N20" i="5"/>
  <c r="M20" i="5"/>
  <c r="AD17" i="5"/>
  <c r="Z17" i="5"/>
  <c r="Y17" i="5"/>
  <c r="X17" i="5"/>
  <c r="W17" i="5"/>
  <c r="V17" i="5"/>
  <c r="U17" i="5"/>
  <c r="Q17" i="5"/>
  <c r="P17" i="5"/>
  <c r="O17" i="5"/>
  <c r="N17" i="5"/>
  <c r="M17" i="5"/>
  <c r="L17" i="5"/>
  <c r="H17" i="5"/>
  <c r="G17" i="5"/>
  <c r="F17" i="5"/>
  <c r="E17" i="5"/>
  <c r="D17" i="5"/>
  <c r="L9" i="5"/>
  <c r="AD18" i="5" s="1"/>
  <c r="K9" i="5"/>
  <c r="AC21" i="5" s="1"/>
  <c r="I9" i="5"/>
  <c r="R21" i="5" s="1"/>
  <c r="H9" i="5"/>
  <c r="H18" i="5" s="1"/>
  <c r="G9" i="5"/>
  <c r="G18" i="5" s="1"/>
  <c r="F9" i="5"/>
  <c r="O18" i="5" s="1"/>
  <c r="E9" i="5"/>
  <c r="W21" i="5" s="1"/>
  <c r="D9" i="5"/>
  <c r="V21" i="5" s="1"/>
  <c r="U46" i="4"/>
  <c r="T50" i="4"/>
  <c r="Q46" i="4"/>
  <c r="M50" i="4"/>
  <c r="D46" i="4"/>
  <c r="D54" i="3"/>
  <c r="D46" i="3"/>
  <c r="D42" i="3"/>
  <c r="V54" i="3"/>
  <c r="M54" i="3"/>
  <c r="V46" i="3"/>
  <c r="M42" i="3"/>
  <c r="V38" i="3"/>
  <c r="M34" i="3"/>
  <c r="AD27" i="3"/>
  <c r="AC27" i="3"/>
  <c r="AC38" i="3" s="1"/>
  <c r="AB27" i="3"/>
  <c r="AB38" i="3"/>
  <c r="AA27" i="3"/>
  <c r="AA38" i="3" s="1"/>
  <c r="Z27" i="3"/>
  <c r="Z46" i="3" s="1"/>
  <c r="Y27" i="3"/>
  <c r="Y46" i="3" s="1"/>
  <c r="X27" i="3"/>
  <c r="X38" i="3" s="1"/>
  <c r="W27" i="3"/>
  <c r="W46" i="3" s="1"/>
  <c r="U27" i="3"/>
  <c r="U42" i="3" s="1"/>
  <c r="T27" i="3"/>
  <c r="T42" i="3" s="1"/>
  <c r="S27" i="3"/>
  <c r="S54" i="3" s="1"/>
  <c r="R27" i="3"/>
  <c r="Q27" i="3"/>
  <c r="Q54" i="3" s="1"/>
  <c r="P27" i="3"/>
  <c r="O27" i="3"/>
  <c r="O34" i="3" s="1"/>
  <c r="N27" i="3"/>
  <c r="N42" i="3" s="1"/>
  <c r="L25" i="3"/>
  <c r="L54" i="3" s="1"/>
  <c r="K25" i="3"/>
  <c r="K46" i="3"/>
  <c r="J25" i="3"/>
  <c r="I25" i="3"/>
  <c r="I42" i="3"/>
  <c r="H25" i="3"/>
  <c r="H54" i="3" s="1"/>
  <c r="G25" i="3"/>
  <c r="G54" i="3" s="1"/>
  <c r="F25" i="3"/>
  <c r="F54" i="3" s="1"/>
  <c r="E25" i="3"/>
  <c r="E54" i="3"/>
  <c r="AR100" i="4"/>
  <c r="AR96" i="4"/>
  <c r="AS80" i="4"/>
  <c r="D9" i="4"/>
  <c r="L21" i="4" s="1"/>
  <c r="E9" i="4"/>
  <c r="M18" i="4" s="1"/>
  <c r="F9" i="4"/>
  <c r="G9" i="4"/>
  <c r="O21" i="4" s="1"/>
  <c r="H9" i="4"/>
  <c r="P18" i="4" s="1"/>
  <c r="I9" i="4"/>
  <c r="Q21" i="4" s="1"/>
  <c r="J9" i="4"/>
  <c r="Z21" i="4" s="1"/>
  <c r="K9" i="4"/>
  <c r="AA18" i="4" s="1"/>
  <c r="AS82" i="4"/>
  <c r="AS79" i="4"/>
  <c r="AS78" i="4"/>
  <c r="AA71" i="4"/>
  <c r="AA73" i="4" s="1"/>
  <c r="Z71" i="4"/>
  <c r="Z73" i="4" s="1"/>
  <c r="Y71" i="4"/>
  <c r="Y73" i="4" s="1"/>
  <c r="X71" i="4"/>
  <c r="X73" i="4" s="1"/>
  <c r="W71" i="4"/>
  <c r="W73" i="4" s="1"/>
  <c r="V71" i="4"/>
  <c r="V73" i="4" s="1"/>
  <c r="U71" i="4"/>
  <c r="U73" i="4" s="1"/>
  <c r="T71" i="4"/>
  <c r="T73" i="4" s="1"/>
  <c r="S71" i="4"/>
  <c r="S73" i="4" s="1"/>
  <c r="R71" i="4"/>
  <c r="R73" i="4" s="1"/>
  <c r="Q71" i="4"/>
  <c r="Q73" i="4" s="1"/>
  <c r="P71" i="4"/>
  <c r="P73" i="4" s="1"/>
  <c r="O71" i="4"/>
  <c r="O73" i="4" s="1"/>
  <c r="N71" i="4"/>
  <c r="N73" i="4" s="1"/>
  <c r="M71" i="4"/>
  <c r="M73" i="4" s="1"/>
  <c r="L71" i="4"/>
  <c r="L73" i="4" s="1"/>
  <c r="K70" i="4"/>
  <c r="K73" i="4" s="1"/>
  <c r="J70" i="4"/>
  <c r="J73" i="4" s="1"/>
  <c r="I70" i="4"/>
  <c r="I73" i="4" s="1"/>
  <c r="H70" i="4"/>
  <c r="H73" i="4" s="1"/>
  <c r="G70" i="4"/>
  <c r="G73" i="4" s="1"/>
  <c r="F70" i="4"/>
  <c r="F73" i="4" s="1"/>
  <c r="E70" i="4"/>
  <c r="E73" i="4" s="1"/>
  <c r="E76" i="4" s="1"/>
  <c r="D70" i="4"/>
  <c r="D73" i="4" s="1"/>
  <c r="D76" i="4" s="1"/>
  <c r="AC58" i="4"/>
  <c r="AB58" i="4"/>
  <c r="AI32" i="4"/>
  <c r="AI58" i="4" s="1"/>
  <c r="AH32" i="4"/>
  <c r="AH58" i="4" s="1"/>
  <c r="AG32" i="4"/>
  <c r="AG58" i="4" s="1"/>
  <c r="AF32" i="4"/>
  <c r="AF58" i="4" s="1"/>
  <c r="AE32" i="4"/>
  <c r="AE58" i="4" s="1"/>
  <c r="AD32" i="4"/>
  <c r="AD58" i="4" s="1"/>
  <c r="E38" i="4"/>
  <c r="E42" i="4"/>
  <c r="D54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AW93" i="3"/>
  <c r="AW89" i="3"/>
  <c r="M46" i="3"/>
  <c r="V42" i="3"/>
  <c r="D38" i="3"/>
  <c r="D34" i="3"/>
  <c r="Y67" i="3"/>
  <c r="Y69" i="3" s="1"/>
  <c r="P67" i="3"/>
  <c r="P69" i="3" s="1"/>
  <c r="G66" i="3"/>
  <c r="G69" i="3" s="1"/>
  <c r="G24" i="3"/>
  <c r="G34" i="3"/>
  <c r="P26" i="3"/>
  <c r="Y26" i="3"/>
  <c r="Y42" i="3" s="1"/>
  <c r="AH28" i="3"/>
  <c r="AH54" i="3"/>
  <c r="Y18" i="3"/>
  <c r="P18" i="3"/>
  <c r="Y16" i="3"/>
  <c r="Y33" i="3" s="1"/>
  <c r="Y34" i="3" s="1"/>
  <c r="P16" i="3"/>
  <c r="G16" i="3"/>
  <c r="P17" i="3" s="1"/>
  <c r="M16" i="3"/>
  <c r="D16" i="3"/>
  <c r="V17" i="3" s="1"/>
  <c r="V16" i="3"/>
  <c r="N16" i="3"/>
  <c r="N17" i="3" s="1"/>
  <c r="E16" i="3"/>
  <c r="W49" i="3" s="1"/>
  <c r="N37" i="3"/>
  <c r="W16" i="3"/>
  <c r="O16" i="3"/>
  <c r="O37" i="3" s="1"/>
  <c r="F16" i="3"/>
  <c r="X16" i="3"/>
  <c r="Q16" i="3"/>
  <c r="H16" i="3"/>
  <c r="Z16" i="3"/>
  <c r="R16" i="3"/>
  <c r="R17" i="3" s="1"/>
  <c r="I16" i="3"/>
  <c r="AA16" i="3"/>
  <c r="S16" i="3"/>
  <c r="J16" i="3"/>
  <c r="AB16" i="3"/>
  <c r="T16" i="3"/>
  <c r="K19" i="3" s="1"/>
  <c r="K16" i="3"/>
  <c r="AC16" i="3"/>
  <c r="AC33" i="3" s="1"/>
  <c r="AC34" i="3" s="1"/>
  <c r="U16" i="3"/>
  <c r="L16" i="3"/>
  <c r="U37" i="3" s="1"/>
  <c r="U38" i="3" s="1"/>
  <c r="AD16" i="3"/>
  <c r="L19" i="3" s="1"/>
  <c r="L66" i="3"/>
  <c r="L69" i="3" s="1"/>
  <c r="AD67" i="3"/>
  <c r="AD69" i="3" s="1"/>
  <c r="AM28" i="3"/>
  <c r="AM54" i="3"/>
  <c r="K66" i="3"/>
  <c r="K69" i="3" s="1"/>
  <c r="AC67" i="3"/>
  <c r="AC69" i="3" s="1"/>
  <c r="AL28" i="3"/>
  <c r="AL54" i="3" s="1"/>
  <c r="J66" i="3"/>
  <c r="J69" i="3" s="1"/>
  <c r="S72" i="3" s="1"/>
  <c r="AB67" i="3"/>
  <c r="AB69" i="3" s="1"/>
  <c r="AK28" i="3"/>
  <c r="AK54" i="3"/>
  <c r="I66" i="3"/>
  <c r="I69" i="3" s="1"/>
  <c r="I72" i="3" s="1"/>
  <c r="AA67" i="3"/>
  <c r="AA69" i="3" s="1"/>
  <c r="AJ28" i="3"/>
  <c r="AJ54" i="3" s="1"/>
  <c r="H66" i="3"/>
  <c r="H69" i="3" s="1"/>
  <c r="H72" i="3" s="1"/>
  <c r="Z67" i="3"/>
  <c r="Z69" i="3" s="1"/>
  <c r="AI28" i="3"/>
  <c r="AI54" i="3" s="1"/>
  <c r="F69" i="3"/>
  <c r="X67" i="3"/>
  <c r="X69" i="3" s="1"/>
  <c r="AG54" i="3"/>
  <c r="E66" i="3"/>
  <c r="E69" i="3" s="1"/>
  <c r="N74" i="3" s="1"/>
  <c r="N90" i="3" s="1"/>
  <c r="W67" i="3"/>
  <c r="W69" i="3"/>
  <c r="AF54" i="3"/>
  <c r="D66" i="3"/>
  <c r="D69" i="3" s="1"/>
  <c r="M72" i="3" s="1"/>
  <c r="D50" i="3"/>
  <c r="V67" i="3"/>
  <c r="V69" i="3" s="1"/>
  <c r="V72" i="3" s="1"/>
  <c r="AE54" i="3"/>
  <c r="R26" i="3"/>
  <c r="R46" i="3" s="1"/>
  <c r="AA26" i="3"/>
  <c r="AA42" i="3"/>
  <c r="I24" i="3"/>
  <c r="R67" i="3"/>
  <c r="R69" i="3"/>
  <c r="AC18" i="3"/>
  <c r="AA18" i="3"/>
  <c r="AB18" i="3"/>
  <c r="V18" i="3"/>
  <c r="M18" i="3"/>
  <c r="R18" i="3"/>
  <c r="T67" i="3"/>
  <c r="T69" i="3"/>
  <c r="T26" i="3"/>
  <c r="T46" i="3" s="1"/>
  <c r="AC26" i="3"/>
  <c r="AC42" i="3" s="1"/>
  <c r="K24" i="3"/>
  <c r="S67" i="3"/>
  <c r="S69" i="3"/>
  <c r="U67" i="3"/>
  <c r="U69" i="3" s="1"/>
  <c r="O67" i="3"/>
  <c r="O69" i="3"/>
  <c r="M67" i="3"/>
  <c r="M69" i="3" s="1"/>
  <c r="Q67" i="3"/>
  <c r="Q69" i="3"/>
  <c r="N67" i="3"/>
  <c r="N69" i="3" s="1"/>
  <c r="AD18" i="3"/>
  <c r="Z18" i="3"/>
  <c r="X18" i="3"/>
  <c r="W18" i="3"/>
  <c r="U18" i="3"/>
  <c r="T18" i="3"/>
  <c r="S18" i="3"/>
  <c r="Q18" i="3"/>
  <c r="O18" i="3"/>
  <c r="N18" i="3"/>
  <c r="L24" i="3"/>
  <c r="U26" i="3"/>
  <c r="AD26" i="3"/>
  <c r="AD42" i="3" s="1"/>
  <c r="J24" i="3"/>
  <c r="J50" i="3" s="1"/>
  <c r="S26" i="3"/>
  <c r="S46" i="3"/>
  <c r="AB26" i="3"/>
  <c r="AB42" i="3" s="1"/>
  <c r="H24" i="3"/>
  <c r="Q26" i="3"/>
  <c r="Z26" i="3"/>
  <c r="Z42" i="3" s="1"/>
  <c r="F24" i="3"/>
  <c r="O26" i="3"/>
  <c r="O46" i="3" s="1"/>
  <c r="X26" i="3"/>
  <c r="X42" i="3" s="1"/>
  <c r="E24" i="3"/>
  <c r="E38" i="3" s="1"/>
  <c r="N26" i="3"/>
  <c r="W26" i="3"/>
  <c r="AX73" i="3"/>
  <c r="AX74" i="3"/>
  <c r="AX75" i="3"/>
  <c r="E54" i="4"/>
  <c r="D50" i="4"/>
  <c r="M38" i="4"/>
  <c r="X50" i="4"/>
  <c r="G46" i="4"/>
  <c r="M58" i="4"/>
  <c r="Y17" i="3"/>
  <c r="D19" i="3"/>
  <c r="I58" i="4"/>
  <c r="I50" i="4"/>
  <c r="I46" i="4"/>
  <c r="Y46" i="4"/>
  <c r="D58" i="4"/>
  <c r="T46" i="4"/>
  <c r="T42" i="4"/>
  <c r="U50" i="4"/>
  <c r="G50" i="3"/>
  <c r="G38" i="3"/>
  <c r="N46" i="3"/>
  <c r="J54" i="3"/>
  <c r="Z38" i="3"/>
  <c r="K72" i="3"/>
  <c r="Y72" i="3"/>
  <c r="S74" i="3"/>
  <c r="S90" i="3" s="1"/>
  <c r="P37" i="3"/>
  <c r="P38" i="3" s="1"/>
  <c r="K54" i="3"/>
  <c r="Q46" i="3"/>
  <c r="U46" i="3"/>
  <c r="T34" i="3"/>
  <c r="O17" i="3"/>
  <c r="H42" i="3"/>
  <c r="I54" i="3"/>
  <c r="M74" i="3"/>
  <c r="P46" i="3"/>
  <c r="J38" i="3"/>
  <c r="I46" i="3"/>
  <c r="Y38" i="3"/>
  <c r="G42" i="3"/>
  <c r="P54" i="3"/>
  <c r="Q42" i="3"/>
  <c r="AC46" i="3"/>
  <c r="U54" i="3"/>
  <c r="F42" i="3"/>
  <c r="O54" i="3"/>
  <c r="J34" i="3"/>
  <c r="P42" i="3"/>
  <c r="AB46" i="3"/>
  <c r="E42" i="3"/>
  <c r="F46" i="3"/>
  <c r="Q34" i="3"/>
  <c r="AC54" i="3"/>
  <c r="L42" i="3"/>
  <c r="E46" i="3"/>
  <c r="P34" i="3"/>
  <c r="AB54" i="3"/>
  <c r="K42" i="3"/>
  <c r="L46" i="3"/>
  <c r="H50" i="4" l="1"/>
  <c r="Y50" i="4"/>
  <c r="H58" i="4"/>
  <c r="AN58" i="4" s="1"/>
  <c r="AN109" i="4" s="1"/>
  <c r="X42" i="4"/>
  <c r="Q18" i="4"/>
  <c r="Z42" i="4"/>
  <c r="Z50" i="4"/>
  <c r="Z58" i="4"/>
  <c r="Y74" i="3"/>
  <c r="Y94" i="3" s="1"/>
  <c r="Y93" i="3" s="1"/>
  <c r="AA17" i="3"/>
  <c r="T49" i="3"/>
  <c r="Z49" i="3"/>
  <c r="Z50" i="3" s="1"/>
  <c r="G72" i="3"/>
  <c r="X49" i="3"/>
  <c r="P74" i="3"/>
  <c r="X17" i="3"/>
  <c r="F19" i="3"/>
  <c r="O72" i="3"/>
  <c r="O74" i="3"/>
  <c r="O90" i="3" s="1"/>
  <c r="O89" i="3" s="1"/>
  <c r="G19" i="3"/>
  <c r="AB49" i="3"/>
  <c r="AB50" i="3" s="1"/>
  <c r="Q37" i="3"/>
  <c r="Q38" i="3" s="1"/>
  <c r="R72" i="3"/>
  <c r="AQ38" i="3"/>
  <c r="AQ86" i="3" s="1"/>
  <c r="AD17" i="3"/>
  <c r="Y49" i="3"/>
  <c r="U17" i="3"/>
  <c r="P49" i="3"/>
  <c r="P50" i="3" s="1"/>
  <c r="AD72" i="3"/>
  <c r="AC74" i="3"/>
  <c r="AC94" i="3" s="1"/>
  <c r="AC95" i="3" s="1"/>
  <c r="V74" i="3"/>
  <c r="V94" i="3" s="1"/>
  <c r="V93" i="3" s="1"/>
  <c r="AA72" i="3"/>
  <c r="I75" i="3" s="1"/>
  <c r="I98" i="3" s="1"/>
  <c r="I19" i="3"/>
  <c r="R49" i="3"/>
  <c r="R50" i="3" s="1"/>
  <c r="AB33" i="3"/>
  <c r="AB34" i="3" s="1"/>
  <c r="Z17" i="3"/>
  <c r="S37" i="3"/>
  <c r="S38" i="3" s="1"/>
  <c r="AT38" i="3" s="1"/>
  <c r="AT86" i="3" s="1"/>
  <c r="Q72" i="3"/>
  <c r="X33" i="3"/>
  <c r="X34" i="3" s="1"/>
  <c r="Q74" i="3"/>
  <c r="Q90" i="3" s="1"/>
  <c r="Q91" i="3" s="1"/>
  <c r="AC49" i="3"/>
  <c r="AC50" i="3" s="1"/>
  <c r="J54" i="4"/>
  <c r="G50" i="4"/>
  <c r="I54" i="4"/>
  <c r="J38" i="4"/>
  <c r="T21" i="4"/>
  <c r="F58" i="4"/>
  <c r="V46" i="4"/>
  <c r="AL46" i="4" s="1"/>
  <c r="AL97" i="4" s="1"/>
  <c r="F50" i="4"/>
  <c r="N50" i="4"/>
  <c r="T18" i="4"/>
  <c r="L79" i="4"/>
  <c r="L80" i="4" s="1"/>
  <c r="L97" i="4" s="1"/>
  <c r="V76" i="4"/>
  <c r="N41" i="4"/>
  <c r="N42" i="4" s="1"/>
  <c r="S19" i="4"/>
  <c r="N38" i="4"/>
  <c r="X19" i="4"/>
  <c r="T37" i="4"/>
  <c r="T38" i="4" s="1"/>
  <c r="S79" i="4"/>
  <c r="S80" i="4" s="1"/>
  <c r="S97" i="4" s="1"/>
  <c r="T77" i="4"/>
  <c r="W42" i="4"/>
  <c r="R50" i="4"/>
  <c r="R46" i="4"/>
  <c r="T79" i="4"/>
  <c r="T80" i="4" s="1"/>
  <c r="T83" i="4" s="1"/>
  <c r="T109" i="4" s="1"/>
  <c r="H54" i="4"/>
  <c r="V50" i="4"/>
  <c r="R58" i="4"/>
  <c r="E77" i="4"/>
  <c r="T53" i="4"/>
  <c r="T54" i="4" s="1"/>
  <c r="H42" i="4"/>
  <c r="W58" i="4"/>
  <c r="AM58" i="4" s="1"/>
  <c r="AM109" i="4" s="1"/>
  <c r="D77" i="4"/>
  <c r="J18" i="4"/>
  <c r="P19" i="4"/>
  <c r="I42" i="4"/>
  <c r="L53" i="4"/>
  <c r="L54" i="4" s="1"/>
  <c r="T58" i="4"/>
  <c r="Y18" i="4"/>
  <c r="Q50" i="4"/>
  <c r="AA79" i="4"/>
  <c r="AA80" i="4" s="1"/>
  <c r="AA101" i="4" s="1"/>
  <c r="Q38" i="4"/>
  <c r="K50" i="4"/>
  <c r="F42" i="4"/>
  <c r="F54" i="4"/>
  <c r="G38" i="4"/>
  <c r="G42" i="4"/>
  <c r="U18" i="4"/>
  <c r="E18" i="4"/>
  <c r="M21" i="4"/>
  <c r="U21" i="4"/>
  <c r="V77" i="4"/>
  <c r="K76" i="4"/>
  <c r="K77" i="4"/>
  <c r="R18" i="4"/>
  <c r="Z18" i="4"/>
  <c r="R21" i="4"/>
  <c r="Y76" i="4"/>
  <c r="I77" i="4"/>
  <c r="Y77" i="4"/>
  <c r="I76" i="4"/>
  <c r="Q41" i="4"/>
  <c r="Q42" i="4" s="1"/>
  <c r="I18" i="4"/>
  <c r="P41" i="4"/>
  <c r="P42" i="4" s="1"/>
  <c r="W76" i="4"/>
  <c r="G77" i="4"/>
  <c r="O79" i="4"/>
  <c r="O80" i="4" s="1"/>
  <c r="O97" i="4" s="1"/>
  <c r="W21" i="4"/>
  <c r="V37" i="4"/>
  <c r="V38" i="4" s="1"/>
  <c r="M19" i="4"/>
  <c r="S41" i="5"/>
  <c r="R41" i="5"/>
  <c r="R42" i="5" s="1"/>
  <c r="T38" i="5"/>
  <c r="AA19" i="5"/>
  <c r="R58" i="5"/>
  <c r="S53" i="5"/>
  <c r="S54" i="5" s="1"/>
  <c r="AB21" i="5"/>
  <c r="I38" i="5"/>
  <c r="S18" i="5"/>
  <c r="J38" i="5"/>
  <c r="K38" i="5"/>
  <c r="AA75" i="5"/>
  <c r="K46" i="5"/>
  <c r="J54" i="5"/>
  <c r="AA50" i="5"/>
  <c r="T21" i="5"/>
  <c r="AB19" i="5"/>
  <c r="J50" i="5"/>
  <c r="AC19" i="5"/>
  <c r="I54" i="5"/>
  <c r="AC46" i="5"/>
  <c r="AC50" i="5"/>
  <c r="I50" i="5"/>
  <c r="AB18" i="5"/>
  <c r="R53" i="5"/>
  <c r="R54" i="5" s="1"/>
  <c r="K54" i="5"/>
  <c r="T53" i="5"/>
  <c r="T54" i="5" s="1"/>
  <c r="AB76" i="5"/>
  <c r="R18" i="5"/>
  <c r="AA21" i="5"/>
  <c r="S42" i="5"/>
  <c r="S58" i="5"/>
  <c r="AB50" i="5"/>
  <c r="T41" i="5"/>
  <c r="T42" i="5" s="1"/>
  <c r="I23" i="5"/>
  <c r="R19" i="5"/>
  <c r="AA18" i="5"/>
  <c r="R46" i="5"/>
  <c r="AS46" i="5" s="1"/>
  <c r="AS96" i="5" s="1"/>
  <c r="AA37" i="5"/>
  <c r="AA38" i="5" s="1"/>
  <c r="AA53" i="5"/>
  <c r="AA54" i="5" s="1"/>
  <c r="S46" i="5"/>
  <c r="AT46" i="5" s="1"/>
  <c r="AT96" i="5" s="1"/>
  <c r="AB37" i="5"/>
  <c r="AB38" i="5" s="1"/>
  <c r="AB53" i="5"/>
  <c r="AB54" i="5" s="1"/>
  <c r="T19" i="5"/>
  <c r="T46" i="5"/>
  <c r="AC37" i="5"/>
  <c r="AC38" i="5" s="1"/>
  <c r="AC53" i="5"/>
  <c r="AC54" i="5" s="1"/>
  <c r="I18" i="5"/>
  <c r="I58" i="5"/>
  <c r="R50" i="5"/>
  <c r="AA42" i="5"/>
  <c r="AA58" i="5"/>
  <c r="T18" i="5"/>
  <c r="T58" i="5"/>
  <c r="AU58" i="5" s="1"/>
  <c r="AU108" i="5" s="1"/>
  <c r="J23" i="5"/>
  <c r="AC18" i="5"/>
  <c r="J18" i="5"/>
  <c r="J58" i="5"/>
  <c r="S50" i="5"/>
  <c r="AB42" i="5"/>
  <c r="AB58" i="5"/>
  <c r="K50" i="5"/>
  <c r="K23" i="5"/>
  <c r="K18" i="5"/>
  <c r="AC42" i="5"/>
  <c r="S19" i="5"/>
  <c r="AC76" i="5"/>
  <c r="AC75" i="5"/>
  <c r="AC78" i="5"/>
  <c r="AC79" i="5" s="1"/>
  <c r="AB75" i="5"/>
  <c r="AA78" i="5"/>
  <c r="AA79" i="5" s="1"/>
  <c r="AA76" i="5"/>
  <c r="AB78" i="5"/>
  <c r="AB79" i="5" s="1"/>
  <c r="R75" i="5"/>
  <c r="R78" i="5"/>
  <c r="R79" i="5" s="1"/>
  <c r="R96" i="5" s="1"/>
  <c r="R76" i="5"/>
  <c r="S76" i="5"/>
  <c r="S75" i="5"/>
  <c r="S78" i="5"/>
  <c r="S79" i="5" s="1"/>
  <c r="S96" i="5" s="1"/>
  <c r="T75" i="5"/>
  <c r="T78" i="5"/>
  <c r="T79" i="5" s="1"/>
  <c r="T96" i="5" s="1"/>
  <c r="T76" i="5"/>
  <c r="I76" i="5"/>
  <c r="I75" i="5"/>
  <c r="J75" i="5"/>
  <c r="K75" i="5"/>
  <c r="AD46" i="5"/>
  <c r="U75" i="5"/>
  <c r="F38" i="5"/>
  <c r="Y21" i="5"/>
  <c r="Z21" i="5"/>
  <c r="W50" i="5"/>
  <c r="Q78" i="5"/>
  <c r="Q79" i="5" s="1"/>
  <c r="Q96" i="5" s="1"/>
  <c r="AD76" i="5"/>
  <c r="AD42" i="5"/>
  <c r="E58" i="5"/>
  <c r="G23" i="5"/>
  <c r="W46" i="5"/>
  <c r="U21" i="5"/>
  <c r="H38" i="5"/>
  <c r="N18" i="5"/>
  <c r="U18" i="5"/>
  <c r="X37" i="5"/>
  <c r="X38" i="5" s="1"/>
  <c r="W42" i="5"/>
  <c r="O50" i="5"/>
  <c r="M41" i="5"/>
  <c r="M42" i="5" s="1"/>
  <c r="X75" i="5"/>
  <c r="N78" i="5"/>
  <c r="N79" i="5" s="1"/>
  <c r="N96" i="5" s="1"/>
  <c r="O78" i="5"/>
  <c r="O79" i="5" s="1"/>
  <c r="O96" i="5" s="1"/>
  <c r="L54" i="5"/>
  <c r="P78" i="5"/>
  <c r="P79" i="5" s="1"/>
  <c r="P96" i="5" s="1"/>
  <c r="Y19" i="5"/>
  <c r="U41" i="5"/>
  <c r="U42" i="5" s="1"/>
  <c r="X21" i="5"/>
  <c r="P50" i="5"/>
  <c r="AD58" i="5"/>
  <c r="Z37" i="5"/>
  <c r="Z38" i="5" s="1"/>
  <c r="P38" i="5"/>
  <c r="F46" i="5"/>
  <c r="D50" i="5"/>
  <c r="O58" i="5"/>
  <c r="V18" i="5"/>
  <c r="M21" i="5"/>
  <c r="G46" i="5"/>
  <c r="E50" i="5"/>
  <c r="M53" i="5"/>
  <c r="M54" i="5" s="1"/>
  <c r="O76" i="5"/>
  <c r="D46" i="5"/>
  <c r="M38" i="5"/>
  <c r="N38" i="5"/>
  <c r="U78" i="5"/>
  <c r="U79" i="5" s="1"/>
  <c r="U96" i="5" s="1"/>
  <c r="Y37" i="5"/>
  <c r="Y38" i="5" s="1"/>
  <c r="O38" i="5"/>
  <c r="W18" i="5"/>
  <c r="E23" i="5"/>
  <c r="Z19" i="5"/>
  <c r="X18" i="5"/>
  <c r="O21" i="5"/>
  <c r="L42" i="5"/>
  <c r="G50" i="5"/>
  <c r="F23" i="5"/>
  <c r="N58" i="5"/>
  <c r="P41" i="5"/>
  <c r="P42" i="5" s="1"/>
  <c r="N21" i="5"/>
  <c r="F50" i="5"/>
  <c r="Y53" i="5"/>
  <c r="Y54" i="5" s="1"/>
  <c r="F18" i="5"/>
  <c r="M19" i="5"/>
  <c r="P46" i="5"/>
  <c r="Y58" i="5"/>
  <c r="AQ58" i="5" s="1"/>
  <c r="AQ108" i="5" s="1"/>
  <c r="O19" i="5"/>
  <c r="X53" i="5"/>
  <c r="X54" i="5" s="1"/>
  <c r="O41" i="5"/>
  <c r="O42" i="5" s="1"/>
  <c r="E54" i="5"/>
  <c r="E38" i="5"/>
  <c r="E42" i="5"/>
  <c r="O53" i="5"/>
  <c r="O54" i="5" s="1"/>
  <c r="M78" i="5"/>
  <c r="M79" i="5" s="1"/>
  <c r="M96" i="5" s="1"/>
  <c r="M76" i="5"/>
  <c r="D75" i="5"/>
  <c r="V78" i="5"/>
  <c r="V79" i="5" s="1"/>
  <c r="V76" i="5"/>
  <c r="M75" i="5"/>
  <c r="V75" i="5"/>
  <c r="D76" i="5"/>
  <c r="N41" i="5"/>
  <c r="N42" i="5" s="1"/>
  <c r="D54" i="5"/>
  <c r="D38" i="5"/>
  <c r="H58" i="5"/>
  <c r="H50" i="5"/>
  <c r="AR50" i="5" s="1"/>
  <c r="AR100" i="5" s="1"/>
  <c r="H46" i="5"/>
  <c r="Q58" i="5"/>
  <c r="Q38" i="5"/>
  <c r="N53" i="5"/>
  <c r="N54" i="5" s="1"/>
  <c r="AD53" i="5"/>
  <c r="AD54" i="5" s="1"/>
  <c r="AD19" i="5"/>
  <c r="G54" i="5"/>
  <c r="G38" i="5"/>
  <c r="G42" i="5"/>
  <c r="Y78" i="5"/>
  <c r="Y79" i="5" s="1"/>
  <c r="Y76" i="5"/>
  <c r="P75" i="5"/>
  <c r="Y75" i="5"/>
  <c r="G76" i="5"/>
  <c r="N76" i="5"/>
  <c r="F75" i="5"/>
  <c r="Z78" i="5"/>
  <c r="Z79" i="5" s="1"/>
  <c r="X50" i="5"/>
  <c r="X46" i="5"/>
  <c r="X42" i="5"/>
  <c r="D42" i="5"/>
  <c r="G75" i="5"/>
  <c r="F76" i="5"/>
  <c r="N19" i="5"/>
  <c r="Q46" i="5"/>
  <c r="AD75" i="5"/>
  <c r="L76" i="5"/>
  <c r="U76" i="5"/>
  <c r="L75" i="5"/>
  <c r="L50" i="5"/>
  <c r="L46" i="5"/>
  <c r="Z76" i="5"/>
  <c r="Q75" i="5"/>
  <c r="Z75" i="5"/>
  <c r="H76" i="5"/>
  <c r="P18" i="5"/>
  <c r="Y18" i="5"/>
  <c r="P21" i="5"/>
  <c r="V53" i="5"/>
  <c r="V54" i="5" s="1"/>
  <c r="V19" i="5"/>
  <c r="V37" i="5"/>
  <c r="V38" i="5" s="1"/>
  <c r="F42" i="5"/>
  <c r="AD78" i="5"/>
  <c r="AD79" i="5" s="1"/>
  <c r="Q18" i="5"/>
  <c r="Z18" i="5"/>
  <c r="Q21" i="5"/>
  <c r="L23" i="5"/>
  <c r="U53" i="5"/>
  <c r="U54" i="5" s="1"/>
  <c r="U19" i="5"/>
  <c r="W53" i="5"/>
  <c r="W54" i="5" s="1"/>
  <c r="W19" i="5"/>
  <c r="W37" i="5"/>
  <c r="W38" i="5" s="1"/>
  <c r="AD37" i="5"/>
  <c r="AD38" i="5" s="1"/>
  <c r="X58" i="5"/>
  <c r="P76" i="5"/>
  <c r="H23" i="5"/>
  <c r="Q41" i="5"/>
  <c r="Q42" i="5" s="1"/>
  <c r="Q53" i="5"/>
  <c r="Q54" i="5" s="1"/>
  <c r="Q19" i="5"/>
  <c r="U58" i="5"/>
  <c r="U38" i="5"/>
  <c r="U50" i="5"/>
  <c r="U46" i="5"/>
  <c r="X78" i="5"/>
  <c r="X79" i="5" s="1"/>
  <c r="X76" i="5"/>
  <c r="O75" i="5"/>
  <c r="Z53" i="5"/>
  <c r="Z54" i="5" s="1"/>
  <c r="X19" i="5"/>
  <c r="Q76" i="5"/>
  <c r="P19" i="5"/>
  <c r="D23" i="5"/>
  <c r="P53" i="5"/>
  <c r="P54" i="5" s="1"/>
  <c r="M58" i="5"/>
  <c r="AN58" i="5" s="1"/>
  <c r="AN108" i="5" s="1"/>
  <c r="L18" i="5"/>
  <c r="AD21" i="5"/>
  <c r="H42" i="5"/>
  <c r="Z58" i="5"/>
  <c r="W75" i="5"/>
  <c r="M18" i="5"/>
  <c r="V42" i="5"/>
  <c r="V46" i="5"/>
  <c r="V50" i="5"/>
  <c r="N75" i="5"/>
  <c r="W76" i="5"/>
  <c r="W78" i="5"/>
  <c r="W79" i="5" s="1"/>
  <c r="D18" i="5"/>
  <c r="Y42" i="5"/>
  <c r="M46" i="5"/>
  <c r="Y46" i="5"/>
  <c r="E18" i="5"/>
  <c r="Z42" i="5"/>
  <c r="N46" i="5"/>
  <c r="Z46" i="5"/>
  <c r="E75" i="5"/>
  <c r="Z74" i="3"/>
  <c r="Z94" i="3" s="1"/>
  <c r="Z72" i="3"/>
  <c r="Z73" i="3" s="1"/>
  <c r="Z86" i="3" s="1"/>
  <c r="AA33" i="3"/>
  <c r="AA34" i="3" s="1"/>
  <c r="AU42" i="3"/>
  <c r="AU90" i="3" s="1"/>
  <c r="AA74" i="3"/>
  <c r="AA94" i="3" s="1"/>
  <c r="Y50" i="3"/>
  <c r="N72" i="3"/>
  <c r="AA49" i="3"/>
  <c r="AA50" i="3" s="1"/>
  <c r="T19" i="4"/>
  <c r="D23" i="4"/>
  <c r="F72" i="3"/>
  <c r="AD33" i="3"/>
  <c r="AD34" i="3" s="1"/>
  <c r="R37" i="3"/>
  <c r="R38" i="3" s="1"/>
  <c r="AV42" i="3"/>
  <c r="AV90" i="3" s="1"/>
  <c r="AN42" i="3"/>
  <c r="AN90" i="3" s="1"/>
  <c r="E72" i="3"/>
  <c r="V79" i="4"/>
  <c r="V80" i="4" s="1"/>
  <c r="V101" i="4" s="1"/>
  <c r="D38" i="4"/>
  <c r="AN46" i="3"/>
  <c r="AN94" i="3" s="1"/>
  <c r="E50" i="3"/>
  <c r="E34" i="3"/>
  <c r="N49" i="3"/>
  <c r="N50" i="3" s="1"/>
  <c r="X50" i="3"/>
  <c r="U49" i="3"/>
  <c r="U50" i="3" s="1"/>
  <c r="U72" i="3"/>
  <c r="W79" i="4"/>
  <c r="W80" i="4" s="1"/>
  <c r="L41" i="4"/>
  <c r="L42" i="4" s="1"/>
  <c r="H46" i="3"/>
  <c r="D42" i="4"/>
  <c r="AN54" i="3"/>
  <c r="AN102" i="3" s="1"/>
  <c r="G46" i="3"/>
  <c r="AQ46" i="3" s="1"/>
  <c r="AQ94" i="3" s="1"/>
  <c r="E19" i="3"/>
  <c r="AD49" i="3"/>
  <c r="AD50" i="3" s="1"/>
  <c r="O46" i="4"/>
  <c r="G18" i="4"/>
  <c r="AC17" i="3"/>
  <c r="Z33" i="3"/>
  <c r="Z34" i="3" s="1"/>
  <c r="F23" i="4"/>
  <c r="Q76" i="4"/>
  <c r="X79" i="4"/>
  <c r="X80" i="4" s="1"/>
  <c r="X101" i="4" s="1"/>
  <c r="AU46" i="3"/>
  <c r="AU94" i="3" s="1"/>
  <c r="T50" i="3"/>
  <c r="O49" i="3"/>
  <c r="O50" i="3" s="1"/>
  <c r="D72" i="3"/>
  <c r="V73" i="3" s="1"/>
  <c r="V86" i="3" s="1"/>
  <c r="P72" i="3"/>
  <c r="Y21" i="4"/>
  <c r="H23" i="4"/>
  <c r="F76" i="4"/>
  <c r="G76" i="4"/>
  <c r="O18" i="4"/>
  <c r="W17" i="3"/>
  <c r="O76" i="4"/>
  <c r="T38" i="3"/>
  <c r="AC72" i="3"/>
  <c r="T17" i="3"/>
  <c r="O77" i="4"/>
  <c r="Q58" i="4"/>
  <c r="AO58" i="4" s="1"/>
  <c r="AO109" i="4" s="1"/>
  <c r="L19" i="4"/>
  <c r="W77" i="4"/>
  <c r="W18" i="4"/>
  <c r="R74" i="3"/>
  <c r="R90" i="3" s="1"/>
  <c r="T37" i="3"/>
  <c r="M90" i="3"/>
  <c r="M91" i="3" s="1"/>
  <c r="K46" i="4"/>
  <c r="W33" i="3"/>
  <c r="F77" i="4"/>
  <c r="AR42" i="3"/>
  <c r="AR90" i="3" s="1"/>
  <c r="X46" i="3"/>
  <c r="W54" i="3"/>
  <c r="X54" i="3"/>
  <c r="AP54" i="3" s="1"/>
  <c r="AP102" i="3" s="1"/>
  <c r="Z54" i="3"/>
  <c r="AR54" i="3" s="1"/>
  <c r="AR102" i="3" s="1"/>
  <c r="AQ34" i="3"/>
  <c r="AQ82" i="3" s="1"/>
  <c r="S34" i="3"/>
  <c r="AT34" i="3" s="1"/>
  <c r="AT82" i="3" s="1"/>
  <c r="N34" i="3"/>
  <c r="N54" i="3"/>
  <c r="AO54" i="3" s="1"/>
  <c r="AO102" i="3" s="1"/>
  <c r="R34" i="3"/>
  <c r="AQ42" i="3"/>
  <c r="AQ90" i="3" s="1"/>
  <c r="S42" i="3"/>
  <c r="N38" i="3"/>
  <c r="AA46" i="4"/>
  <c r="X46" i="4"/>
  <c r="AO46" i="4"/>
  <c r="AO97" i="4" s="1"/>
  <c r="W46" i="4"/>
  <c r="O38" i="4"/>
  <c r="O50" i="4"/>
  <c r="S58" i="4"/>
  <c r="AQ58" i="4" s="1"/>
  <c r="AQ109" i="4" s="1"/>
  <c r="N58" i="4"/>
  <c r="M46" i="4"/>
  <c r="Y54" i="3"/>
  <c r="AQ54" i="3" s="1"/>
  <c r="AQ102" i="3" s="1"/>
  <c r="AR46" i="3"/>
  <c r="AR94" i="3" s="1"/>
  <c r="AP46" i="3"/>
  <c r="AP94" i="3" s="1"/>
  <c r="AT54" i="3"/>
  <c r="AT102" i="3" s="1"/>
  <c r="O42" i="3"/>
  <c r="AP42" i="3" s="1"/>
  <c r="AP90" i="3" s="1"/>
  <c r="T54" i="3"/>
  <c r="AU54" i="3" s="1"/>
  <c r="AU102" i="3" s="1"/>
  <c r="O38" i="3"/>
  <c r="U34" i="3"/>
  <c r="R54" i="3"/>
  <c r="R42" i="3"/>
  <c r="AS42" i="3" s="1"/>
  <c r="AS90" i="3" s="1"/>
  <c r="R91" i="3" s="1"/>
  <c r="K38" i="3"/>
  <c r="K50" i="3"/>
  <c r="K34" i="3"/>
  <c r="AU34" i="3" s="1"/>
  <c r="AU82" i="3" s="1"/>
  <c r="T72" i="3"/>
  <c r="T74" i="3"/>
  <c r="R79" i="4"/>
  <c r="R80" i="4" s="1"/>
  <c r="R97" i="4" s="1"/>
  <c r="J76" i="4"/>
  <c r="Z79" i="4"/>
  <c r="Z80" i="4" s="1"/>
  <c r="J77" i="4"/>
  <c r="R76" i="4"/>
  <c r="R77" i="4"/>
  <c r="Z76" i="4"/>
  <c r="N76" i="4"/>
  <c r="N79" i="4"/>
  <c r="N80" i="4" s="1"/>
  <c r="J58" i="4"/>
  <c r="J46" i="4"/>
  <c r="J50" i="4"/>
  <c r="U58" i="4"/>
  <c r="U42" i="4"/>
  <c r="AA42" i="4"/>
  <c r="AA50" i="4"/>
  <c r="M89" i="3"/>
  <c r="P90" i="3"/>
  <c r="Y76" i="3"/>
  <c r="Y102" i="3" s="1"/>
  <c r="Z77" i="4"/>
  <c r="AO50" i="3"/>
  <c r="AO98" i="3" s="1"/>
  <c r="W42" i="3"/>
  <c r="AO42" i="3" s="1"/>
  <c r="AO90" i="3" s="1"/>
  <c r="W50" i="3"/>
  <c r="H50" i="3"/>
  <c r="H38" i="3"/>
  <c r="AR38" i="3" s="1"/>
  <c r="AR86" i="3" s="1"/>
  <c r="H34" i="3"/>
  <c r="L38" i="3"/>
  <c r="L34" i="3"/>
  <c r="L50" i="3"/>
  <c r="R89" i="3"/>
  <c r="W74" i="3"/>
  <c r="W72" i="3"/>
  <c r="X74" i="3"/>
  <c r="X72" i="3"/>
  <c r="S77" i="4"/>
  <c r="S76" i="4"/>
  <c r="U76" i="4"/>
  <c r="U79" i="4"/>
  <c r="U80" i="4" s="1"/>
  <c r="U77" i="4"/>
  <c r="H18" i="4"/>
  <c r="P21" i="4"/>
  <c r="X18" i="4"/>
  <c r="X21" i="4"/>
  <c r="AO46" i="3"/>
  <c r="AO94" i="3" s="1"/>
  <c r="N77" i="4"/>
  <c r="F34" i="3"/>
  <c r="F38" i="3"/>
  <c r="F50" i="3"/>
  <c r="W37" i="4"/>
  <c r="W38" i="4" s="1"/>
  <c r="G23" i="4"/>
  <c r="O53" i="4"/>
  <c r="O54" i="4" s="1"/>
  <c r="O41" i="4"/>
  <c r="O42" i="4" s="1"/>
  <c r="W53" i="4"/>
  <c r="W54" i="4" s="1"/>
  <c r="N53" i="4"/>
  <c r="N54" i="4" s="1"/>
  <c r="V19" i="4"/>
  <c r="V53" i="4"/>
  <c r="V54" i="4" s="1"/>
  <c r="N19" i="4"/>
  <c r="R53" i="4"/>
  <c r="R54" i="4" s="1"/>
  <c r="Z19" i="4"/>
  <c r="J23" i="4"/>
  <c r="R41" i="4"/>
  <c r="R42" i="4" s="1"/>
  <c r="U53" i="4"/>
  <c r="U54" i="4" s="1"/>
  <c r="E23" i="4"/>
  <c r="U19" i="4"/>
  <c r="Y19" i="4"/>
  <c r="Y37" i="4"/>
  <c r="Y38" i="4" s="1"/>
  <c r="Q19" i="4"/>
  <c r="K42" i="4"/>
  <c r="K38" i="4"/>
  <c r="K54" i="4"/>
  <c r="X76" i="4"/>
  <c r="H76" i="4"/>
  <c r="H77" i="4"/>
  <c r="P79" i="4"/>
  <c r="P80" i="4" s="1"/>
  <c r="P97" i="4" s="1"/>
  <c r="P76" i="4"/>
  <c r="X77" i="4"/>
  <c r="P77" i="4"/>
  <c r="E50" i="4"/>
  <c r="AK50" i="4" s="1"/>
  <c r="AK101" i="4" s="1"/>
  <c r="E58" i="4"/>
  <c r="E46" i="4"/>
  <c r="M73" i="3"/>
  <c r="M82" i="3" s="1"/>
  <c r="O19" i="4"/>
  <c r="Q53" i="4"/>
  <c r="Q54" i="4" s="1"/>
  <c r="W19" i="4"/>
  <c r="R19" i="4"/>
  <c r="U37" i="4"/>
  <c r="U38" i="4" s="1"/>
  <c r="AK38" i="4" s="1"/>
  <c r="AK89" i="4" s="1"/>
  <c r="L72" i="3"/>
  <c r="U74" i="3"/>
  <c r="U90" i="3" s="1"/>
  <c r="AD74" i="3"/>
  <c r="V33" i="3"/>
  <c r="V34" i="3" s="1"/>
  <c r="AN34" i="3" s="1"/>
  <c r="AN82" i="3" s="1"/>
  <c r="M17" i="3"/>
  <c r="M37" i="3"/>
  <c r="M38" i="3" s="1"/>
  <c r="AN38" i="3" s="1"/>
  <c r="AN86" i="3" s="1"/>
  <c r="M49" i="3"/>
  <c r="M50" i="3" s="1"/>
  <c r="V49" i="3"/>
  <c r="V50" i="3" s="1"/>
  <c r="D18" i="4"/>
  <c r="L18" i="4"/>
  <c r="J42" i="3"/>
  <c r="AT42" i="3" s="1"/>
  <c r="AT90" i="3" s="1"/>
  <c r="S91" i="3" s="1"/>
  <c r="J46" i="3"/>
  <c r="AT46" i="3" s="1"/>
  <c r="AT94" i="3" s="1"/>
  <c r="AA54" i="3"/>
  <c r="AA46" i="3"/>
  <c r="AS46" i="3" s="1"/>
  <c r="AS94" i="3" s="1"/>
  <c r="AD46" i="3"/>
  <c r="AV46" i="3" s="1"/>
  <c r="AV94" i="3" s="1"/>
  <c r="AD54" i="3"/>
  <c r="AV54" i="3" s="1"/>
  <c r="AV102" i="3" s="1"/>
  <c r="AD38" i="3"/>
  <c r="S41" i="4"/>
  <c r="S42" i="4" s="1"/>
  <c r="S53" i="4"/>
  <c r="S54" i="4" s="1"/>
  <c r="AA37" i="4"/>
  <c r="AA38" i="4" s="1"/>
  <c r="AA19" i="4"/>
  <c r="K23" i="4"/>
  <c r="W38" i="3"/>
  <c r="W34" i="3"/>
  <c r="AO34" i="3" s="1"/>
  <c r="AO82" i="3" s="1"/>
  <c r="AA53" i="4"/>
  <c r="AA54" i="4" s="1"/>
  <c r="I23" i="4"/>
  <c r="Y53" i="4"/>
  <c r="Y54" i="4" s="1"/>
  <c r="AB72" i="3"/>
  <c r="J72" i="3"/>
  <c r="AB74" i="3"/>
  <c r="S18" i="4"/>
  <c r="S21" i="4"/>
  <c r="K18" i="4"/>
  <c r="AA21" i="4"/>
  <c r="V21" i="4"/>
  <c r="N21" i="4"/>
  <c r="N18" i="4"/>
  <c r="V18" i="4"/>
  <c r="F18" i="4"/>
  <c r="P50" i="4"/>
  <c r="AN50" i="4" s="1"/>
  <c r="AN101" i="4" s="1"/>
  <c r="P46" i="4"/>
  <c r="P38" i="4"/>
  <c r="I38" i="3"/>
  <c r="I34" i="3"/>
  <c r="I50" i="3"/>
  <c r="T76" i="4"/>
  <c r="L76" i="4"/>
  <c r="L77" i="4"/>
  <c r="Y79" i="4"/>
  <c r="Y80" i="4" s="1"/>
  <c r="Q77" i="4"/>
  <c r="Q79" i="4"/>
  <c r="Q80" i="4" s="1"/>
  <c r="Q97" i="4" s="1"/>
  <c r="AA77" i="4"/>
  <c r="AA76" i="4"/>
  <c r="M77" i="4"/>
  <c r="M76" i="4"/>
  <c r="L50" i="4"/>
  <c r="AJ50" i="4" s="1"/>
  <c r="AJ101" i="4" s="1"/>
  <c r="L58" i="4"/>
  <c r="L46" i="4"/>
  <c r="AJ46" i="4" s="1"/>
  <c r="AJ97" i="4" s="1"/>
  <c r="L38" i="4"/>
  <c r="Y42" i="4"/>
  <c r="P53" i="4"/>
  <c r="P54" i="4" s="1"/>
  <c r="X37" i="4"/>
  <c r="X38" i="4" s="1"/>
  <c r="M79" i="4"/>
  <c r="M80" i="4" s="1"/>
  <c r="M97" i="4" s="1"/>
  <c r="H19" i="3"/>
  <c r="AB17" i="3"/>
  <c r="S17" i="3"/>
  <c r="S49" i="3"/>
  <c r="S50" i="3" s="1"/>
  <c r="J19" i="3"/>
  <c r="Q17" i="3"/>
  <c r="Q49" i="3"/>
  <c r="Q50" i="3" s="1"/>
  <c r="M41" i="4"/>
  <c r="M42" i="4" s="1"/>
  <c r="M53" i="4"/>
  <c r="M54" i="4" s="1"/>
  <c r="S50" i="4"/>
  <c r="S46" i="4"/>
  <c r="Z53" i="4"/>
  <c r="Z54" i="4" s="1"/>
  <c r="Z37" i="4"/>
  <c r="Z38" i="4" s="1"/>
  <c r="AP38" i="4" s="1"/>
  <c r="AP89" i="4" s="1"/>
  <c r="X53" i="4"/>
  <c r="X54" i="4" s="1"/>
  <c r="V58" i="4"/>
  <c r="AP42" i="4" l="1"/>
  <c r="AP93" i="4" s="1"/>
  <c r="AO50" i="4"/>
  <c r="AO101" i="4" s="1"/>
  <c r="AN42" i="4"/>
  <c r="AN93" i="4" s="1"/>
  <c r="AM50" i="4"/>
  <c r="AM101" i="4" s="1"/>
  <c r="Y95" i="3"/>
  <c r="T101" i="4"/>
  <c r="T102" i="4" s="1"/>
  <c r="AC93" i="3"/>
  <c r="AQ50" i="3"/>
  <c r="AQ98" i="3" s="1"/>
  <c r="AD73" i="3"/>
  <c r="AD86" i="3" s="1"/>
  <c r="O91" i="3"/>
  <c r="G75" i="3"/>
  <c r="G98" i="3" s="1"/>
  <c r="G97" i="3" s="1"/>
  <c r="S73" i="3"/>
  <c r="S82" i="3" s="1"/>
  <c r="S81" i="3" s="1"/>
  <c r="AT50" i="3"/>
  <c r="AT98" i="3" s="1"/>
  <c r="AS38" i="3"/>
  <c r="AS86" i="3" s="1"/>
  <c r="AP34" i="3"/>
  <c r="AP82" i="3" s="1"/>
  <c r="Z85" i="3"/>
  <c r="V95" i="3"/>
  <c r="V76" i="3"/>
  <c r="V102" i="3" s="1"/>
  <c r="R73" i="3"/>
  <c r="R82" i="3" s="1"/>
  <c r="AA73" i="3"/>
  <c r="AA86" i="3" s="1"/>
  <c r="Q73" i="3"/>
  <c r="Q82" i="3" s="1"/>
  <c r="H75" i="3"/>
  <c r="H98" i="3" s="1"/>
  <c r="Z76" i="3"/>
  <c r="Z102" i="3" s="1"/>
  <c r="Z103" i="3" s="1"/>
  <c r="AI103" i="3" s="1"/>
  <c r="V87" i="3"/>
  <c r="L75" i="3"/>
  <c r="L98" i="3" s="1"/>
  <c r="Q89" i="3"/>
  <c r="AP50" i="3"/>
  <c r="AP98" i="3" s="1"/>
  <c r="J75" i="3"/>
  <c r="J98" i="3" s="1"/>
  <c r="J99" i="3" s="1"/>
  <c r="AR34" i="3"/>
  <c r="AR82" i="3" s="1"/>
  <c r="AM46" i="4"/>
  <c r="AM97" i="4" s="1"/>
  <c r="O98" i="4" s="1"/>
  <c r="I22" i="4"/>
  <c r="AL50" i="4"/>
  <c r="AL101" i="4" s="1"/>
  <c r="V102" i="4" s="1"/>
  <c r="E22" i="4"/>
  <c r="AA83" i="4"/>
  <c r="AA109" i="4" s="1"/>
  <c r="AA110" i="4" s="1"/>
  <c r="AI110" i="4" s="1"/>
  <c r="AP58" i="4"/>
  <c r="AP109" i="4" s="1"/>
  <c r="AL38" i="4"/>
  <c r="AL89" i="4" s="1"/>
  <c r="J22" i="4"/>
  <c r="AL42" i="4"/>
  <c r="AL93" i="4" s="1"/>
  <c r="AK58" i="4"/>
  <c r="AK109" i="4" s="1"/>
  <c r="L98" i="4"/>
  <c r="T78" i="4"/>
  <c r="T93" i="4" s="1"/>
  <c r="K22" i="4"/>
  <c r="AP46" i="4"/>
  <c r="AP97" i="4" s="1"/>
  <c r="R96" i="4" s="1"/>
  <c r="AJ58" i="4"/>
  <c r="AJ109" i="4" s="1"/>
  <c r="T110" i="4" s="1"/>
  <c r="AB110" i="4" s="1"/>
  <c r="AN46" i="4"/>
  <c r="AN97" i="4" s="1"/>
  <c r="P98" i="4" s="1"/>
  <c r="AM42" i="4"/>
  <c r="AM93" i="4" s="1"/>
  <c r="AP50" i="4"/>
  <c r="AP101" i="4" s="1"/>
  <c r="AL58" i="4"/>
  <c r="AL109" i="4" s="1"/>
  <c r="W83" i="4"/>
  <c r="W109" i="4" s="1"/>
  <c r="W110" i="4" s="1"/>
  <c r="AE110" i="4" s="1"/>
  <c r="V100" i="4"/>
  <c r="AO38" i="4"/>
  <c r="AO89" i="4" s="1"/>
  <c r="G22" i="4"/>
  <c r="L78" i="4"/>
  <c r="L89" i="4" s="1"/>
  <c r="AJ54" i="4"/>
  <c r="AJ105" i="4" s="1"/>
  <c r="AQ50" i="4"/>
  <c r="AQ101" i="4" s="1"/>
  <c r="AA100" i="4" s="1"/>
  <c r="AJ38" i="4"/>
  <c r="AJ89" i="4" s="1"/>
  <c r="AJ42" i="4"/>
  <c r="AJ93" i="4" s="1"/>
  <c r="E82" i="4"/>
  <c r="X102" i="4"/>
  <c r="AA78" i="4"/>
  <c r="AA93" i="4" s="1"/>
  <c r="I82" i="4"/>
  <c r="AO42" i="4"/>
  <c r="AO93" i="4" s="1"/>
  <c r="G82" i="4"/>
  <c r="W101" i="4"/>
  <c r="G81" i="4"/>
  <c r="G105" i="4" s="1"/>
  <c r="F82" i="4"/>
  <c r="AT42" i="5"/>
  <c r="AT92" i="5" s="1"/>
  <c r="AS54" i="5"/>
  <c r="AS104" i="5" s="1"/>
  <c r="AS38" i="5"/>
  <c r="AS88" i="5" s="1"/>
  <c r="I22" i="5"/>
  <c r="AS42" i="5"/>
  <c r="AS92" i="5" s="1"/>
  <c r="AT58" i="5"/>
  <c r="AT108" i="5" s="1"/>
  <c r="AT38" i="5"/>
  <c r="AT88" i="5" s="1"/>
  <c r="AU54" i="5"/>
  <c r="AU104" i="5" s="1"/>
  <c r="AU38" i="5"/>
  <c r="AU88" i="5" s="1"/>
  <c r="AU42" i="5"/>
  <c r="AU92" i="5" s="1"/>
  <c r="J22" i="5"/>
  <c r="AU46" i="5"/>
  <c r="AU96" i="5" s="1"/>
  <c r="T97" i="5" s="1"/>
  <c r="AS50" i="5"/>
  <c r="AS100" i="5" s="1"/>
  <c r="K80" i="5"/>
  <c r="K104" i="5" s="1"/>
  <c r="AT54" i="5"/>
  <c r="AT104" i="5" s="1"/>
  <c r="S97" i="5"/>
  <c r="AT50" i="5"/>
  <c r="AT100" i="5" s="1"/>
  <c r="AB77" i="5"/>
  <c r="AB92" i="5" s="1"/>
  <c r="AU50" i="5"/>
  <c r="AU100" i="5" s="1"/>
  <c r="AA77" i="5"/>
  <c r="AA92" i="5" s="1"/>
  <c r="AA93" i="5" s="1"/>
  <c r="K22" i="5"/>
  <c r="R97" i="5"/>
  <c r="AS58" i="5"/>
  <c r="AS108" i="5" s="1"/>
  <c r="AB82" i="5"/>
  <c r="AB108" i="5" s="1"/>
  <c r="AB100" i="5"/>
  <c r="AN50" i="5"/>
  <c r="AN100" i="5" s="1"/>
  <c r="AC77" i="5"/>
  <c r="AC92" i="5" s="1"/>
  <c r="S77" i="5"/>
  <c r="S88" i="5" s="1"/>
  <c r="R77" i="5"/>
  <c r="R88" i="5" s="1"/>
  <c r="R95" i="5"/>
  <c r="S95" i="5"/>
  <c r="AA82" i="5"/>
  <c r="AA108" i="5" s="1"/>
  <c r="AA100" i="5"/>
  <c r="AC82" i="5"/>
  <c r="AC108" i="5" s="1"/>
  <c r="AC100" i="5"/>
  <c r="T77" i="5"/>
  <c r="T88" i="5" s="1"/>
  <c r="J80" i="5"/>
  <c r="J104" i="5" s="1"/>
  <c r="K81" i="5"/>
  <c r="J81" i="5"/>
  <c r="I81" i="5"/>
  <c r="I80" i="5"/>
  <c r="I104" i="5" s="1"/>
  <c r="L22" i="5"/>
  <c r="F22" i="5"/>
  <c r="AO58" i="5"/>
  <c r="AO108" i="5" s="1"/>
  <c r="E80" i="5"/>
  <c r="E104" i="5" s="1"/>
  <c r="AR46" i="5"/>
  <c r="AR96" i="5" s="1"/>
  <c r="Q97" i="5" s="1"/>
  <c r="AO50" i="5"/>
  <c r="AO100" i="5" s="1"/>
  <c r="AO46" i="5"/>
  <c r="AO96" i="5" s="1"/>
  <c r="N95" i="5" s="1"/>
  <c r="AQ50" i="5"/>
  <c r="AQ100" i="5" s="1"/>
  <c r="AV54" i="5"/>
  <c r="AV104" i="5" s="1"/>
  <c r="AP54" i="5"/>
  <c r="AP104" i="5" s="1"/>
  <c r="O77" i="5"/>
  <c r="O88" i="5" s="1"/>
  <c r="U77" i="5"/>
  <c r="U88" i="5" s="1"/>
  <c r="AR38" i="5"/>
  <c r="AR88" i="5" s="1"/>
  <c r="L81" i="5"/>
  <c r="AR58" i="5"/>
  <c r="AR108" i="5" s="1"/>
  <c r="AP50" i="5"/>
  <c r="AP100" i="5" s="1"/>
  <c r="AN46" i="5"/>
  <c r="AN96" i="5" s="1"/>
  <c r="M95" i="5" s="1"/>
  <c r="AP46" i="5"/>
  <c r="AP96" i="5" s="1"/>
  <c r="O97" i="5" s="1"/>
  <c r="H22" i="5"/>
  <c r="AD77" i="5"/>
  <c r="AD92" i="5" s="1"/>
  <c r="G80" i="5"/>
  <c r="G104" i="5" s="1"/>
  <c r="AP38" i="5"/>
  <c r="AP88" i="5" s="1"/>
  <c r="AV42" i="5"/>
  <c r="AV92" i="5" s="1"/>
  <c r="AV46" i="5"/>
  <c r="AV96" i="5" s="1"/>
  <c r="U97" i="5" s="1"/>
  <c r="AV58" i="5"/>
  <c r="AV108" i="5" s="1"/>
  <c r="AP58" i="5"/>
  <c r="AP108" i="5" s="1"/>
  <c r="E22" i="5"/>
  <c r="AQ42" i="5"/>
  <c r="AQ92" i="5" s="1"/>
  <c r="AQ38" i="5"/>
  <c r="AQ88" i="5" s="1"/>
  <c r="H81" i="5"/>
  <c r="AQ46" i="5"/>
  <c r="AQ96" i="5" s="1"/>
  <c r="P97" i="5" s="1"/>
  <c r="AN42" i="5"/>
  <c r="AN92" i="5" s="1"/>
  <c r="W77" i="5"/>
  <c r="W92" i="5" s="1"/>
  <c r="D80" i="5"/>
  <c r="D104" i="5" s="1"/>
  <c r="G22" i="5"/>
  <c r="F80" i="5"/>
  <c r="F104" i="5" s="1"/>
  <c r="H80" i="5"/>
  <c r="H104" i="5" s="1"/>
  <c r="AR54" i="5"/>
  <c r="AR104" i="5" s="1"/>
  <c r="AV38" i="5"/>
  <c r="AV88" i="5" s="1"/>
  <c r="AP42" i="5"/>
  <c r="AP92" i="5" s="1"/>
  <c r="Y77" i="5"/>
  <c r="Y92" i="5" s="1"/>
  <c r="Y82" i="5"/>
  <c r="Y108" i="5" s="1"/>
  <c r="Y100" i="5"/>
  <c r="AQ54" i="5"/>
  <c r="AQ104" i="5" s="1"/>
  <c r="V77" i="5"/>
  <c r="V92" i="5" s="1"/>
  <c r="D22" i="5"/>
  <c r="Z77" i="5"/>
  <c r="Z92" i="5" s="1"/>
  <c r="G81" i="5"/>
  <c r="AN38" i="5"/>
  <c r="AN88" i="5" s="1"/>
  <c r="W82" i="5"/>
  <c r="W108" i="5" s="1"/>
  <c r="W100" i="5"/>
  <c r="Z100" i="5"/>
  <c r="Z82" i="5"/>
  <c r="Z108" i="5" s="1"/>
  <c r="AN54" i="5"/>
  <c r="AN104" i="5" s="1"/>
  <c r="D81" i="5"/>
  <c r="E81" i="5"/>
  <c r="AR42" i="5"/>
  <c r="AR92" i="5" s="1"/>
  <c r="X77" i="5"/>
  <c r="X92" i="5" s="1"/>
  <c r="P77" i="5"/>
  <c r="P88" i="5" s="1"/>
  <c r="F81" i="5"/>
  <c r="M77" i="5"/>
  <c r="M88" i="5" s="1"/>
  <c r="AO54" i="5"/>
  <c r="AO104" i="5" s="1"/>
  <c r="Q77" i="5"/>
  <c r="Q88" i="5" s="1"/>
  <c r="AO42" i="5"/>
  <c r="AO92" i="5" s="1"/>
  <c r="X82" i="5"/>
  <c r="X108" i="5" s="1"/>
  <c r="X100" i="5"/>
  <c r="AV50" i="5"/>
  <c r="AV100" i="5" s="1"/>
  <c r="AD100" i="5"/>
  <c r="AD82" i="5"/>
  <c r="AD108" i="5" s="1"/>
  <c r="V82" i="5"/>
  <c r="V108" i="5" s="1"/>
  <c r="V100" i="5"/>
  <c r="L80" i="5"/>
  <c r="L104" i="5" s="1"/>
  <c r="AO38" i="5"/>
  <c r="AO88" i="5" s="1"/>
  <c r="N77" i="5"/>
  <c r="N88" i="5" s="1"/>
  <c r="AV50" i="3"/>
  <c r="AV98" i="3" s="1"/>
  <c r="P73" i="3"/>
  <c r="P82" i="3" s="1"/>
  <c r="P81" i="3" s="1"/>
  <c r="Y73" i="3"/>
  <c r="Y86" i="3" s="1"/>
  <c r="AM38" i="4"/>
  <c r="AM89" i="4" s="1"/>
  <c r="AA76" i="3"/>
  <c r="AA102" i="3" s="1"/>
  <c r="K82" i="4"/>
  <c r="AU50" i="3"/>
  <c r="AU98" i="3" s="1"/>
  <c r="W78" i="4"/>
  <c r="W93" i="4" s="1"/>
  <c r="D75" i="3"/>
  <c r="D98" i="3" s="1"/>
  <c r="D99" i="3" s="1"/>
  <c r="AU38" i="3"/>
  <c r="AU86" i="3" s="1"/>
  <c r="AQ46" i="4"/>
  <c r="AQ97" i="4" s="1"/>
  <c r="S98" i="4" s="1"/>
  <c r="AN54" i="4"/>
  <c r="AN105" i="4" s="1"/>
  <c r="AK54" i="4"/>
  <c r="AK105" i="4" s="1"/>
  <c r="AM54" i="4"/>
  <c r="AM105" i="4" s="1"/>
  <c r="AS50" i="3"/>
  <c r="AS98" i="3" s="1"/>
  <c r="I97" i="3" s="1"/>
  <c r="H81" i="4"/>
  <c r="H105" i="4" s="1"/>
  <c r="AL54" i="4"/>
  <c r="AL105" i="4" s="1"/>
  <c r="AK42" i="4"/>
  <c r="AK93" i="4" s="1"/>
  <c r="AN50" i="3"/>
  <c r="AN98" i="3" s="1"/>
  <c r="H82" i="4"/>
  <c r="O78" i="4"/>
  <c r="O89" i="4" s="1"/>
  <c r="R78" i="4"/>
  <c r="R89" i="4" s="1"/>
  <c r="R90" i="4" s="1"/>
  <c r="AO38" i="3"/>
  <c r="AO86" i="3" s="1"/>
  <c r="AS34" i="3"/>
  <c r="AS82" i="3" s="1"/>
  <c r="AP38" i="3"/>
  <c r="AP86" i="3" s="1"/>
  <c r="AK46" i="4"/>
  <c r="AK97" i="4" s="1"/>
  <c r="M98" i="4" s="1"/>
  <c r="AS54" i="3"/>
  <c r="AS102" i="3" s="1"/>
  <c r="S89" i="3"/>
  <c r="AV34" i="3"/>
  <c r="AV82" i="3" s="1"/>
  <c r="Z87" i="3"/>
  <c r="AA95" i="3"/>
  <c r="AA93" i="3"/>
  <c r="N91" i="3"/>
  <c r="N89" i="3"/>
  <c r="M78" i="4"/>
  <c r="M89" i="4" s="1"/>
  <c r="E81" i="4"/>
  <c r="E105" i="4" s="1"/>
  <c r="AB76" i="3"/>
  <c r="AB102" i="3" s="1"/>
  <c r="AB94" i="3"/>
  <c r="U91" i="3"/>
  <c r="U89" i="3"/>
  <c r="X78" i="4"/>
  <c r="X93" i="4" s="1"/>
  <c r="X73" i="3"/>
  <c r="X86" i="3" s="1"/>
  <c r="F75" i="3"/>
  <c r="F98" i="3" s="1"/>
  <c r="L96" i="4"/>
  <c r="P91" i="3"/>
  <c r="P89" i="3"/>
  <c r="J82" i="4"/>
  <c r="X100" i="4"/>
  <c r="Q78" i="4"/>
  <c r="Q89" i="4" s="1"/>
  <c r="Y78" i="4"/>
  <c r="Y93" i="4" s="1"/>
  <c r="I81" i="4"/>
  <c r="I105" i="4" s="1"/>
  <c r="AD94" i="3"/>
  <c r="AD76" i="3"/>
  <c r="AD102" i="3" s="1"/>
  <c r="U83" i="4"/>
  <c r="U109" i="4" s="1"/>
  <c r="U101" i="4"/>
  <c r="W76" i="3"/>
  <c r="W102" i="3" s="1"/>
  <c r="W94" i="3"/>
  <c r="Y103" i="3"/>
  <c r="AH103" i="3" s="1"/>
  <c r="Y101" i="3"/>
  <c r="AH101" i="3" s="1"/>
  <c r="T73" i="3"/>
  <c r="T82" i="3" s="1"/>
  <c r="K75" i="3"/>
  <c r="K98" i="3" s="1"/>
  <c r="AC73" i="3"/>
  <c r="AC86" i="3" s="1"/>
  <c r="F22" i="4"/>
  <c r="AB73" i="3"/>
  <c r="AB86" i="3" s="1"/>
  <c r="D22" i="4"/>
  <c r="AQ54" i="4"/>
  <c r="AQ105" i="4" s="1"/>
  <c r="AP54" i="4"/>
  <c r="AP105" i="4" s="1"/>
  <c r="U73" i="3"/>
  <c r="U82" i="3" s="1"/>
  <c r="O73" i="3"/>
  <c r="O82" i="3" s="1"/>
  <c r="H22" i="4"/>
  <c r="X76" i="3"/>
  <c r="X102" i="3" s="1"/>
  <c r="X94" i="3"/>
  <c r="AR50" i="3"/>
  <c r="AR98" i="3" s="1"/>
  <c r="Z93" i="3"/>
  <c r="Z95" i="3"/>
  <c r="Z78" i="4"/>
  <c r="Z93" i="4" s="1"/>
  <c r="N97" i="4"/>
  <c r="V83" i="4"/>
  <c r="V109" i="4" s="1"/>
  <c r="V85" i="3"/>
  <c r="D81" i="4"/>
  <c r="D105" i="4" s="1"/>
  <c r="P78" i="4"/>
  <c r="P89" i="4" s="1"/>
  <c r="AQ42" i="4"/>
  <c r="AQ93" i="4" s="1"/>
  <c r="T108" i="4"/>
  <c r="AB108" i="4" s="1"/>
  <c r="Z101" i="4"/>
  <c r="Z83" i="4"/>
  <c r="Z109" i="4" s="1"/>
  <c r="Y83" i="4"/>
  <c r="Y109" i="4" s="1"/>
  <c r="Y101" i="4"/>
  <c r="Q96" i="4"/>
  <c r="Q98" i="4"/>
  <c r="D82" i="4"/>
  <c r="AN38" i="4"/>
  <c r="AN89" i="4" s="1"/>
  <c r="AO54" i="4"/>
  <c r="AO105" i="4" s="1"/>
  <c r="M83" i="3"/>
  <c r="M81" i="3"/>
  <c r="AQ38" i="4"/>
  <c r="AQ89" i="4" s="1"/>
  <c r="N78" i="4"/>
  <c r="N89" i="4" s="1"/>
  <c r="F81" i="4"/>
  <c r="F105" i="4" s="1"/>
  <c r="V78" i="4"/>
  <c r="V93" i="4" s="1"/>
  <c r="U78" i="4"/>
  <c r="U93" i="4" s="1"/>
  <c r="K81" i="4"/>
  <c r="K105" i="4" s="1"/>
  <c r="S78" i="4"/>
  <c r="S89" i="4" s="1"/>
  <c r="W73" i="3"/>
  <c r="W86" i="3" s="1"/>
  <c r="N73" i="3"/>
  <c r="N82" i="3" s="1"/>
  <c r="E75" i="3"/>
  <c r="E98" i="3" s="1"/>
  <c r="AV38" i="3"/>
  <c r="AV86" i="3" s="1"/>
  <c r="J81" i="4"/>
  <c r="J105" i="4" s="1"/>
  <c r="AC76" i="3"/>
  <c r="AC102" i="3" s="1"/>
  <c r="T90" i="3"/>
  <c r="X83" i="4"/>
  <c r="X109" i="4" s="1"/>
  <c r="T100" i="4" l="1"/>
  <c r="W100" i="4"/>
  <c r="O96" i="4"/>
  <c r="G99" i="3"/>
  <c r="T92" i="4"/>
  <c r="W92" i="4"/>
  <c r="AA108" i="4"/>
  <c r="AI108" i="4" s="1"/>
  <c r="W108" i="4"/>
  <c r="AE108" i="4" s="1"/>
  <c r="AD87" i="3"/>
  <c r="L97" i="3"/>
  <c r="I99" i="3"/>
  <c r="Q81" i="3"/>
  <c r="S83" i="3"/>
  <c r="AA87" i="3"/>
  <c r="AA85" i="3"/>
  <c r="Z101" i="3"/>
  <c r="AI101" i="3" s="1"/>
  <c r="R81" i="3"/>
  <c r="Q83" i="3"/>
  <c r="H99" i="3"/>
  <c r="V101" i="3"/>
  <c r="AE101" i="3" s="1"/>
  <c r="V103" i="3"/>
  <c r="AE103" i="3" s="1"/>
  <c r="J97" i="3"/>
  <c r="AA101" i="3"/>
  <c r="AJ101" i="3" s="1"/>
  <c r="L99" i="3"/>
  <c r="T94" i="4"/>
  <c r="R98" i="4"/>
  <c r="P96" i="4"/>
  <c r="S96" i="4"/>
  <c r="W102" i="4"/>
  <c r="AA92" i="4"/>
  <c r="L88" i="4"/>
  <c r="L90" i="4"/>
  <c r="O88" i="4"/>
  <c r="G104" i="4"/>
  <c r="AA102" i="4"/>
  <c r="M96" i="4"/>
  <c r="H106" i="4"/>
  <c r="R88" i="4"/>
  <c r="H104" i="4"/>
  <c r="W94" i="4"/>
  <c r="G106" i="4"/>
  <c r="AB93" i="5"/>
  <c r="AB107" i="5"/>
  <c r="AK107" i="5" s="1"/>
  <c r="AC101" i="5"/>
  <c r="K105" i="5"/>
  <c r="AB91" i="5"/>
  <c r="AB109" i="5"/>
  <c r="AK109" i="5" s="1"/>
  <c r="AA107" i="5"/>
  <c r="AJ107" i="5" s="1"/>
  <c r="T95" i="5"/>
  <c r="Q89" i="5"/>
  <c r="K103" i="5"/>
  <c r="AC99" i="5"/>
  <c r="F103" i="5"/>
  <c r="AA109" i="5"/>
  <c r="AJ109" i="5" s="1"/>
  <c r="AA91" i="5"/>
  <c r="AC109" i="5"/>
  <c r="AL109" i="5" s="1"/>
  <c r="AC107" i="5"/>
  <c r="AL107" i="5" s="1"/>
  <c r="T89" i="5"/>
  <c r="T87" i="5"/>
  <c r="R89" i="5"/>
  <c r="R87" i="5"/>
  <c r="M97" i="5"/>
  <c r="Q87" i="5"/>
  <c r="AC91" i="5"/>
  <c r="AC93" i="5"/>
  <c r="AA99" i="5"/>
  <c r="AA101" i="5"/>
  <c r="I105" i="5"/>
  <c r="I103" i="5"/>
  <c r="AB99" i="5"/>
  <c r="AB101" i="5"/>
  <c r="Q95" i="5"/>
  <c r="S87" i="5"/>
  <c r="S89" i="5"/>
  <c r="J105" i="5"/>
  <c r="J103" i="5"/>
  <c r="E103" i="5"/>
  <c r="N97" i="5"/>
  <c r="O95" i="5"/>
  <c r="W93" i="5"/>
  <c r="O89" i="5"/>
  <c r="O87" i="5"/>
  <c r="W91" i="5"/>
  <c r="F105" i="5"/>
  <c r="U87" i="5"/>
  <c r="AD91" i="5"/>
  <c r="P95" i="5"/>
  <c r="H103" i="5"/>
  <c r="H105" i="5"/>
  <c r="G103" i="5"/>
  <c r="AD93" i="5"/>
  <c r="U95" i="5"/>
  <c r="D105" i="5"/>
  <c r="U89" i="5"/>
  <c r="Z99" i="5"/>
  <c r="Z101" i="5"/>
  <c r="AD109" i="5"/>
  <c r="AM109" i="5" s="1"/>
  <c r="AD107" i="5"/>
  <c r="AM107" i="5" s="1"/>
  <c r="W107" i="5"/>
  <c r="AF107" i="5" s="1"/>
  <c r="W109" i="5"/>
  <c r="AF109" i="5" s="1"/>
  <c r="P89" i="5"/>
  <c r="P87" i="5"/>
  <c r="E105" i="5"/>
  <c r="X93" i="5"/>
  <c r="X91" i="5"/>
  <c r="L105" i="5"/>
  <c r="L103" i="5"/>
  <c r="Z91" i="5"/>
  <c r="Z93" i="5"/>
  <c r="Z109" i="5"/>
  <c r="AI109" i="5" s="1"/>
  <c r="Z107" i="5"/>
  <c r="AI107" i="5" s="1"/>
  <c r="W101" i="5"/>
  <c r="W99" i="5"/>
  <c r="AD101" i="5"/>
  <c r="AD99" i="5"/>
  <c r="V101" i="5"/>
  <c r="V99" i="5"/>
  <c r="X99" i="5"/>
  <c r="X101" i="5"/>
  <c r="Y109" i="5"/>
  <c r="AH109" i="5" s="1"/>
  <c r="Y107" i="5"/>
  <c r="AH107" i="5" s="1"/>
  <c r="Y93" i="5"/>
  <c r="Y91" i="5"/>
  <c r="V109" i="5"/>
  <c r="AE109" i="5" s="1"/>
  <c r="V107" i="5"/>
  <c r="AE107" i="5" s="1"/>
  <c r="X109" i="5"/>
  <c r="AG109" i="5" s="1"/>
  <c r="X107" i="5"/>
  <c r="AG107" i="5" s="1"/>
  <c r="G105" i="5"/>
  <c r="V93" i="5"/>
  <c r="V91" i="5"/>
  <c r="D103" i="5"/>
  <c r="M89" i="5"/>
  <c r="M87" i="5"/>
  <c r="Y99" i="5"/>
  <c r="Y101" i="5"/>
  <c r="N89" i="5"/>
  <c r="N87" i="5"/>
  <c r="D97" i="3"/>
  <c r="H97" i="3"/>
  <c r="Y85" i="3"/>
  <c r="Y87" i="3"/>
  <c r="P83" i="3"/>
  <c r="O90" i="4"/>
  <c r="AA103" i="3"/>
  <c r="AJ103" i="3" s="1"/>
  <c r="R83" i="3"/>
  <c r="X108" i="4"/>
  <c r="AF108" i="4" s="1"/>
  <c r="X110" i="4"/>
  <c r="AF110" i="4" s="1"/>
  <c r="T91" i="3"/>
  <c r="T89" i="3"/>
  <c r="K106" i="4"/>
  <c r="K104" i="4"/>
  <c r="Z108" i="4"/>
  <c r="AH108" i="4" s="1"/>
  <c r="Z110" i="4"/>
  <c r="AH110" i="4" s="1"/>
  <c r="X85" i="3"/>
  <c r="X87" i="3"/>
  <c r="N83" i="3"/>
  <c r="N81" i="3"/>
  <c r="U92" i="4"/>
  <c r="U94" i="4"/>
  <c r="F104" i="4"/>
  <c r="F106" i="4"/>
  <c r="Z102" i="4"/>
  <c r="Z100" i="4"/>
  <c r="P90" i="4"/>
  <c r="P88" i="4"/>
  <c r="O81" i="3"/>
  <c r="O83" i="3"/>
  <c r="AA94" i="4"/>
  <c r="AC85" i="3"/>
  <c r="AC87" i="3"/>
  <c r="W101" i="3"/>
  <c r="AF101" i="3" s="1"/>
  <c r="W103" i="3"/>
  <c r="AF103" i="3" s="1"/>
  <c r="AD103" i="3"/>
  <c r="AM103" i="3" s="1"/>
  <c r="AD101" i="3"/>
  <c r="AM101" i="3" s="1"/>
  <c r="Q90" i="4"/>
  <c r="Q88" i="4"/>
  <c r="M90" i="4"/>
  <c r="M88" i="4"/>
  <c r="S90" i="4"/>
  <c r="S88" i="4"/>
  <c r="E99" i="3"/>
  <c r="E97" i="3"/>
  <c r="V94" i="4"/>
  <c r="V92" i="4"/>
  <c r="Z94" i="4"/>
  <c r="Z92" i="4"/>
  <c r="AB87" i="3"/>
  <c r="AB85" i="3"/>
  <c r="W95" i="3"/>
  <c r="W93" i="3"/>
  <c r="Y92" i="4"/>
  <c r="Y94" i="4"/>
  <c r="E106" i="4"/>
  <c r="E104" i="4"/>
  <c r="AC103" i="3"/>
  <c r="AL103" i="3" s="1"/>
  <c r="AC101" i="3"/>
  <c r="AL101" i="3" s="1"/>
  <c r="J106" i="4"/>
  <c r="J104" i="4"/>
  <c r="W85" i="3"/>
  <c r="W87" i="3"/>
  <c r="N90" i="4"/>
  <c r="N88" i="4"/>
  <c r="Y102" i="4"/>
  <c r="Y100" i="4"/>
  <c r="D104" i="4"/>
  <c r="D106" i="4"/>
  <c r="V110" i="4"/>
  <c r="AD110" i="4" s="1"/>
  <c r="V108" i="4"/>
  <c r="AD108" i="4" s="1"/>
  <c r="X93" i="3"/>
  <c r="X95" i="3"/>
  <c r="U83" i="3"/>
  <c r="U81" i="3"/>
  <c r="AD85" i="3"/>
  <c r="K99" i="3"/>
  <c r="K97" i="3"/>
  <c r="U100" i="4"/>
  <c r="U102" i="4"/>
  <c r="AD93" i="3"/>
  <c r="AD95" i="3"/>
  <c r="AB93" i="3"/>
  <c r="AB95" i="3"/>
  <c r="Y110" i="4"/>
  <c r="AG110" i="4" s="1"/>
  <c r="Y108" i="4"/>
  <c r="AG108" i="4" s="1"/>
  <c r="N98" i="4"/>
  <c r="N96" i="4"/>
  <c r="X103" i="3"/>
  <c r="AG103" i="3" s="1"/>
  <c r="X101" i="3"/>
  <c r="AG101" i="3" s="1"/>
  <c r="T83" i="3"/>
  <c r="T81" i="3"/>
  <c r="U110" i="4"/>
  <c r="AC110" i="4" s="1"/>
  <c r="U108" i="4"/>
  <c r="AC108" i="4" s="1"/>
  <c r="I104" i="4"/>
  <c r="I106" i="4"/>
  <c r="F99" i="3"/>
  <c r="F97" i="3"/>
  <c r="X92" i="4"/>
  <c r="X94" i="4"/>
  <c r="AB101" i="3"/>
  <c r="AK101" i="3" s="1"/>
  <c r="AB103" i="3"/>
  <c r="AK10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N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S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865480DE-8EB8-44E2-982D-3E590AE5CB0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<sst xmlns="http://schemas.openxmlformats.org/spreadsheetml/2006/main" count="1198" uniqueCount="150">
  <si>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</si>
  <si>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</si>
  <si>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</si>
  <si>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</si>
  <si>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</si>
  <si>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</si>
  <si>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</si>
  <si>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</si>
  <si>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</si>
  <si>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</si>
  <si>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</si>
  <si>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</si>
  <si>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</si>
  <si>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</si>
  <si>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</si>
  <si>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</si>
  <si>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</si>
  <si>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</si>
  <si>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</si>
  <si>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</si>
  <si>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</si>
  <si>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</si>
  <si>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</si>
  <si>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</si>
  <si>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</si>
  <si>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</si>
  <si>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</si>
  <si>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</si>
  <si>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</si>
  <si>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</si>
  <si>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</si>
  <si>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</si>
  <si>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</si>
  <si>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</si>
  <si>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</si>
  <si>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</si>
  <si>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</si>
  <si>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</si>
  <si>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</si>
  <si>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</si>
  <si>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</si>
  <si>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</si>
  <si>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</si>
  <si>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</si>
  <si>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</si>
  <si>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</si>
  <si>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</si>
  <si>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</si>
  <si>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</si>
  <si>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</si>
  <si>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</si>
  <si>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</si>
  <si>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</si>
  <si>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</si>
  <si>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</si>
  <si>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</si>
  <si>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</si>
  <si>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</si>
  <si>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</si>
  <si>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</si>
  <si>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</si>
  <si>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</si>
  <si>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</si>
  <si>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</si>
  <si>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</si>
  <si>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</si>
  <si>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</si>
  <si>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</si>
  <si>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</si>
  <si>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</si>
  <si>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</si>
  <si>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</si>
  <si>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</si>
  <si>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</si>
  <si>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</si>
  <si>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</si>
  <si>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</si>
  <si>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</si>
  <si>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</si>
  <si>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</si>
  <si>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</si>
  <si>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</si>
  <si>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</si>
  <si>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</si>
  <si>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</si>
  <si>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</si>
  <si>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</si>
  <si>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</si>
  <si>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</si>
  <si>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</si>
  <si>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</si>
  <si>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</si>
  <si>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</si>
  <si>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</si>
  <si>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</si>
  <si>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</si>
  <si>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</si>
  <si>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Ref: TS 38.133 v15.5.0 clause A.6.7.1.1</t>
  </si>
  <si>
    <t>SS-RSRP power to be within range</t>
  </si>
  <si>
    <t>SS-RSRP Reported value limits</t>
  </si>
  <si>
    <t>Signalled</t>
  </si>
  <si>
    <t>Requirement</t>
  </si>
  <si>
    <t>Test requirement</t>
  </si>
  <si>
    <t>38.133 Table B.2.2-1, NR_FDD_FR1_H</t>
  </si>
  <si>
    <t>Io maximum Test 1 &amp; 3</t>
  </si>
  <si>
    <t>dBm/SCS</t>
  </si>
  <si>
    <t>pW/SCS</t>
  </si>
  <si>
    <t>dBm / SCS</t>
  </si>
  <si>
    <t>dBm/BW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</si>
  <si>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</si>
  <si>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</si>
  <si>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4.7.1.1.2</t>
  </si>
  <si>
    <t>6.7.1.1.2</t>
  </si>
  <si>
    <t>Reported (Cell 2 SS-RSRP - Cell 1  SS-RSRP) sens factor</t>
  </si>
  <si>
    <t>Reported (Cell 2 SS-RSRP - Cell 1 SS-RSRP) effect</t>
  </si>
  <si>
    <t>RSRP difference, nominal</t>
  </si>
  <si>
    <t>For SS-RSRP difference check</t>
  </si>
  <si>
    <t>38.133 Table 10.1.2.1.2-1 All tests</t>
  </si>
  <si>
    <t>Io maximum</t>
  </si>
  <si>
    <t>Reported (Cell 2 SS-RSRP - Cell 1 SS-RSRP) minimum</t>
  </si>
  <si>
    <t>Cell 1 SS-RSRP minimum</t>
  </si>
  <si>
    <t>Cell 1 SS-RSRP nominal</t>
  </si>
  <si>
    <t>Cell 1 SS-RSRP maximum</t>
  </si>
  <si>
    <t>Cell 2 SS-RSRP minimum</t>
  </si>
  <si>
    <t>Cell 2 SS-RSRP nominal</t>
  </si>
  <si>
    <t>Cell 2 SS-RSRP maximum</t>
  </si>
  <si>
    <t>Reported (Cell 2 SS-RSRP - Cell 1 SS-RSRP) nominal</t>
  </si>
  <si>
    <t>Reported (Cell 2 SS-RSRP - Cell 1 SS-RSRP) maximum</t>
  </si>
  <si>
    <t>SS-RSRP values are for the same for extreme conditions</t>
  </si>
  <si>
    <t xml:space="preserve">38.133 Table 10.1.2.1.2-1 </t>
  </si>
  <si>
    <t>38.133 Tables 10.1.2.1.2-1 and B.2.2-1</t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</si>
  <si>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</si>
  <si>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</si>
  <si>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</si>
  <si>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</si>
  <si>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10.1.2.1.2-1, selected according to maximum Io</t>
  </si>
  <si>
    <t xml:space="preserve">For Test 1 the Es/Noc of Cell 2 is increased by an amount sufficient to achieve Cell 2 Es/Iot &gt;=-6dB. </t>
  </si>
  <si>
    <t xml:space="preserve">For Test 3 the Es/Noc of Cell 2 is increased by an amount sufficient to achieve Cell 2 Es/Iot &gt;=-6dB. </t>
  </si>
  <si>
    <t xml:space="preserve">For Test 2 the Es/Noc of Cell 2 is increased by an amount sufficient to achieve Cell 2 Es/Iot &gt;=-6dB. </t>
  </si>
  <si>
    <t>F</t>
  </si>
  <si>
    <t>v17.12.0</t>
  </si>
  <si>
    <t>v18.1.0</t>
  </si>
  <si>
    <t>From TS 38.133 Table A.16.7.1.2.2-1</t>
  </si>
  <si>
    <t>From TS 38.133 Table A.16.7.1.2.2-2</t>
  </si>
  <si>
    <t>From TS 38.133 Table 3.5.2-1</t>
  </si>
  <si>
    <t>16.7.1.2.2</t>
  </si>
  <si>
    <t>Ref: TS 38.133 v17.12.0 clause A.16.7.2.2</t>
  </si>
  <si>
    <t>Ref: TS 38.133 v15.26.0 clause A.6.7.1.1</t>
  </si>
  <si>
    <t>v15.26.0</t>
  </si>
  <si>
    <t>v18.3.0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</si>
</sst>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165" fontId="4" fillId="3" borderId="6" xfId="0" applyNumberFormat="1" applyFont="1" applyFill="1" applyBorder="1" applyAlignment="1">
      <alignment horizontal="center"/>
    </xf>
    <xf numFmtId="0" fontId="16" fillId="0" borderId="9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2" fillId="0" borderId="6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2" borderId="11" xfId="0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29" sqref="E2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68</v>
      </c>
    </row>
    <row r="3" spans="1:8">
      <c r="A3" s="32" t="s">
        <v>73</v>
      </c>
      <c r="B3" t="s">
        <v>85</v>
      </c>
    </row>
    <row r="4" spans="1:8">
      <c r="A4" s="32"/>
      <c r="B4" t="s">
        <v>74</v>
      </c>
      <c r="F4"/>
      <c r="H4"/>
    </row>
    <row r="5" spans="1:8">
      <c r="A5" s="32"/>
      <c r="F5"/>
      <c r="H5"/>
    </row>
    <row r="6" spans="1:8">
      <c r="C6" s="32" t="s">
        <v>43</v>
      </c>
      <c r="D6" s="171">
        <v>38133</v>
      </c>
      <c r="E6" s="171">
        <v>38533</v>
      </c>
      <c r="F6" s="32" t="s">
        <v>44</v>
      </c>
      <c r="H6"/>
    </row>
    <row r="7" spans="1:8">
      <c r="A7" s="32" t="s">
        <v>42</v>
      </c>
      <c r="B7" t="s">
        <v>86</v>
      </c>
      <c r="C7" t="s">
        <v>111</v>
      </c>
      <c r="D7" s="5" t="s">
        <v>148</v>
      </c>
      <c r="E7" s="5" t="s">
        <v>149</v>
      </c>
      <c r="F7" t="s">
        <v>87</v>
      </c>
      <c r="H7"/>
    </row>
    <row r="8" spans="1:8">
      <c r="C8" t="s">
        <v>112</v>
      </c>
      <c r="D8" s="5" t="s">
        <v>148</v>
      </c>
      <c r="E8" s="5" t="s">
        <v>149</v>
      </c>
      <c r="F8" t="s">
        <v>87</v>
      </c>
      <c r="H8"/>
    </row>
    <row r="9" spans="1:8">
      <c r="C9" t="s">
        <v>145</v>
      </c>
      <c r="D9" s="5" t="s">
        <v>140</v>
      </c>
      <c r="E9" s="5" t="s">
        <v>141</v>
      </c>
      <c r="F9" t="s">
        <v>87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114"/>
  <sheetViews>
    <sheetView tabSelected="1" zoomScale="90" zoomScaleNormal="90" workbookViewId="0">
      <selection activeCell="A4" sqref="A4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8" width="7.7109375" customWidth="1"/>
    <col min="49" max="49" width="16.5703125" customWidth="1"/>
    <col min="50" max="50" width="40.7109375" style="12" customWidth="1"/>
  </cols>
  <sheetData>
    <row r="1" spans="1:50" ht="13.5" thickBot="1"/>
    <row r="2" spans="1:50">
      <c r="A2" s="1" t="s">
        <v>30</v>
      </c>
      <c r="B2" s="35"/>
      <c r="C2" s="187" t="s">
        <v>100</v>
      </c>
      <c r="D2" s="236" t="s">
        <v>0</v>
      </c>
      <c r="E2" s="237"/>
      <c r="F2" s="237"/>
      <c r="G2" s="237"/>
      <c r="H2" s="237"/>
      <c r="I2" s="237"/>
      <c r="J2" s="237"/>
      <c r="K2" s="237"/>
      <c r="L2" s="238"/>
      <c r="M2" s="236" t="s">
        <v>1</v>
      </c>
      <c r="N2" s="237"/>
      <c r="O2" s="237"/>
      <c r="P2" s="237"/>
      <c r="Q2" s="237"/>
      <c r="R2" s="237"/>
      <c r="S2" s="237"/>
      <c r="T2" s="237"/>
      <c r="U2" s="238"/>
      <c r="V2" s="236" t="s">
        <v>2</v>
      </c>
      <c r="W2" s="237"/>
      <c r="X2" s="237"/>
      <c r="Y2" s="237"/>
      <c r="Z2" s="237"/>
      <c r="AA2" s="237"/>
      <c r="AB2" s="237"/>
      <c r="AC2" s="237"/>
      <c r="AD2" s="238"/>
      <c r="AE2" s="49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3"/>
      <c r="D3" s="36" t="s">
        <v>46</v>
      </c>
      <c r="E3" s="3" t="s">
        <v>47</v>
      </c>
      <c r="F3" s="239" t="s">
        <v>48</v>
      </c>
      <c r="G3" s="239"/>
      <c r="H3" s="242"/>
      <c r="I3" s="242"/>
      <c r="J3" s="242"/>
      <c r="K3" s="242"/>
      <c r="L3" s="243"/>
      <c r="M3" s="36" t="s">
        <v>46</v>
      </c>
      <c r="N3" s="3" t="s">
        <v>47</v>
      </c>
      <c r="O3" s="239" t="s">
        <v>48</v>
      </c>
      <c r="P3" s="239"/>
      <c r="Q3" s="242"/>
      <c r="R3" s="242"/>
      <c r="S3" s="242"/>
      <c r="T3" s="242"/>
      <c r="U3" s="243"/>
      <c r="V3" s="36" t="s">
        <v>46</v>
      </c>
      <c r="W3" s="3" t="s">
        <v>47</v>
      </c>
      <c r="X3" s="239" t="s">
        <v>48</v>
      </c>
      <c r="Y3" s="239"/>
      <c r="Z3" s="242"/>
      <c r="AA3" s="242"/>
      <c r="AB3" s="242"/>
      <c r="AC3" s="242"/>
      <c r="AD3" s="243"/>
      <c r="AE3" s="38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2.75" customHeight="1">
      <c r="A4" s="170" t="s">
        <v>76</v>
      </c>
      <c r="B4" s="37"/>
      <c r="C4" s="3"/>
      <c r="D4" s="64"/>
      <c r="E4" s="65"/>
      <c r="F4" s="63" t="s">
        <v>77</v>
      </c>
      <c r="G4" s="63" t="s">
        <v>84</v>
      </c>
      <c r="H4" s="63" t="s">
        <v>78</v>
      </c>
      <c r="I4" s="63" t="s">
        <v>79</v>
      </c>
      <c r="J4" s="63" t="s">
        <v>80</v>
      </c>
      <c r="K4" s="63" t="s">
        <v>81</v>
      </c>
      <c r="L4" s="66" t="s">
        <v>82</v>
      </c>
      <c r="M4" s="64"/>
      <c r="N4" s="65"/>
      <c r="O4" s="63" t="s">
        <v>77</v>
      </c>
      <c r="P4" s="63" t="s">
        <v>84</v>
      </c>
      <c r="Q4" s="63" t="s">
        <v>78</v>
      </c>
      <c r="R4" s="63" t="s">
        <v>79</v>
      </c>
      <c r="S4" s="63" t="s">
        <v>80</v>
      </c>
      <c r="T4" s="63" t="s">
        <v>81</v>
      </c>
      <c r="U4" s="66" t="s">
        <v>82</v>
      </c>
      <c r="V4" s="64"/>
      <c r="W4" s="65"/>
      <c r="X4" s="63" t="s">
        <v>77</v>
      </c>
      <c r="Y4" s="63" t="s">
        <v>84</v>
      </c>
      <c r="Z4" s="63" t="s">
        <v>78</v>
      </c>
      <c r="AA4" s="63" t="s">
        <v>79</v>
      </c>
      <c r="AB4" s="63" t="s">
        <v>80</v>
      </c>
      <c r="AC4" s="63" t="s">
        <v>81</v>
      </c>
      <c r="AD4" s="66" t="s">
        <v>82</v>
      </c>
      <c r="AE4" s="70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131</v>
      </c>
    </row>
    <row r="5" spans="1:50" ht="12.75" customHeight="1">
      <c r="A5" s="4" t="s">
        <v>88</v>
      </c>
      <c r="B5" s="39" t="s">
        <v>89</v>
      </c>
      <c r="C5" s="5"/>
      <c r="D5" s="178">
        <v>15</v>
      </c>
      <c r="E5" s="179">
        <v>15</v>
      </c>
      <c r="F5" s="179">
        <v>15</v>
      </c>
      <c r="G5" s="179">
        <v>15</v>
      </c>
      <c r="H5" s="179">
        <v>15</v>
      </c>
      <c r="I5" s="179">
        <v>15</v>
      </c>
      <c r="J5" s="179">
        <v>15</v>
      </c>
      <c r="K5" s="179">
        <v>15</v>
      </c>
      <c r="L5" s="179">
        <v>15</v>
      </c>
      <c r="M5" s="178">
        <v>15</v>
      </c>
      <c r="N5" s="179">
        <v>15</v>
      </c>
      <c r="O5" s="179">
        <v>15</v>
      </c>
      <c r="P5" s="179">
        <v>15</v>
      </c>
      <c r="Q5" s="179">
        <v>15</v>
      </c>
      <c r="R5" s="179">
        <v>15</v>
      </c>
      <c r="S5" s="179">
        <v>15</v>
      </c>
      <c r="T5" s="179">
        <v>15</v>
      </c>
      <c r="U5" s="179">
        <v>15</v>
      </c>
      <c r="V5" s="178">
        <v>15</v>
      </c>
      <c r="W5" s="179">
        <v>15</v>
      </c>
      <c r="X5" s="179">
        <v>15</v>
      </c>
      <c r="Y5" s="179">
        <v>15</v>
      </c>
      <c r="Z5" s="179">
        <v>15</v>
      </c>
      <c r="AA5" s="179">
        <v>15</v>
      </c>
      <c r="AB5" s="179">
        <v>15</v>
      </c>
      <c r="AC5" s="179">
        <v>15</v>
      </c>
      <c r="AD5" s="179">
        <v>15</v>
      </c>
      <c r="AE5" s="70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132</v>
      </c>
    </row>
    <row r="6" spans="1:50" ht="12.75" customHeight="1">
      <c r="A6" s="4" t="s">
        <v>90</v>
      </c>
      <c r="B6" s="39" t="s">
        <v>91</v>
      </c>
      <c r="C6" s="5"/>
      <c r="D6" s="178">
        <v>10</v>
      </c>
      <c r="E6" s="179">
        <v>10</v>
      </c>
      <c r="F6" s="179">
        <v>10</v>
      </c>
      <c r="G6" s="179">
        <v>10</v>
      </c>
      <c r="H6" s="179">
        <v>10</v>
      </c>
      <c r="I6" s="179">
        <v>10</v>
      </c>
      <c r="J6" s="179">
        <v>10</v>
      </c>
      <c r="K6" s="179">
        <v>10</v>
      </c>
      <c r="L6" s="179">
        <v>10</v>
      </c>
      <c r="M6" s="178">
        <v>10</v>
      </c>
      <c r="N6" s="179">
        <v>10</v>
      </c>
      <c r="O6" s="179">
        <v>10</v>
      </c>
      <c r="P6" s="179">
        <v>10</v>
      </c>
      <c r="Q6" s="179">
        <v>10</v>
      </c>
      <c r="R6" s="179">
        <v>10</v>
      </c>
      <c r="S6" s="179">
        <v>10</v>
      </c>
      <c r="T6" s="179">
        <v>10</v>
      </c>
      <c r="U6" s="179">
        <v>10</v>
      </c>
      <c r="V6" s="178">
        <v>10</v>
      </c>
      <c r="W6" s="179">
        <v>10</v>
      </c>
      <c r="X6" s="179">
        <v>10</v>
      </c>
      <c r="Y6" s="179">
        <v>10</v>
      </c>
      <c r="Z6" s="179">
        <v>10</v>
      </c>
      <c r="AA6" s="179">
        <v>10</v>
      </c>
      <c r="AB6" s="179">
        <v>10</v>
      </c>
      <c r="AC6" s="179">
        <v>10</v>
      </c>
      <c r="AD6" s="179">
        <v>10</v>
      </c>
      <c r="AE6" s="70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132</v>
      </c>
    </row>
    <row r="7" spans="1:50">
      <c r="A7" s="4" t="s">
        <v>70</v>
      </c>
      <c r="B7" s="39" t="s">
        <v>7</v>
      </c>
      <c r="C7" s="5"/>
      <c r="D7" s="38" t="s">
        <v>10</v>
      </c>
      <c r="E7" s="5" t="s">
        <v>10</v>
      </c>
      <c r="F7" s="162">
        <v>0</v>
      </c>
      <c r="G7" s="162">
        <v>0.5</v>
      </c>
      <c r="H7" s="162">
        <v>1</v>
      </c>
      <c r="I7" s="162">
        <v>1.5</v>
      </c>
      <c r="J7" s="162">
        <v>2</v>
      </c>
      <c r="K7" s="162">
        <v>3</v>
      </c>
      <c r="L7" s="163">
        <v>3.5</v>
      </c>
      <c r="M7" s="38" t="s">
        <v>10</v>
      </c>
      <c r="N7" s="5" t="s">
        <v>10</v>
      </c>
      <c r="O7" s="162">
        <v>0</v>
      </c>
      <c r="P7" s="162">
        <v>0.5</v>
      </c>
      <c r="Q7" s="162">
        <v>1</v>
      </c>
      <c r="R7" s="162">
        <v>1.5</v>
      </c>
      <c r="S7" s="162">
        <v>2</v>
      </c>
      <c r="T7" s="162">
        <v>3</v>
      </c>
      <c r="U7" s="163">
        <v>3.5</v>
      </c>
      <c r="V7" s="38" t="s">
        <v>10</v>
      </c>
      <c r="W7" s="5" t="s">
        <v>10</v>
      </c>
      <c r="X7" s="162">
        <v>0</v>
      </c>
      <c r="Y7" s="162">
        <v>0.5</v>
      </c>
      <c r="Z7" s="162">
        <v>1</v>
      </c>
      <c r="AA7" s="162">
        <v>1.5</v>
      </c>
      <c r="AB7" s="162">
        <v>2</v>
      </c>
      <c r="AC7" s="162">
        <v>3</v>
      </c>
      <c r="AD7" s="163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133</v>
      </c>
    </row>
    <row r="8" spans="1:50">
      <c r="A8" s="4" t="s">
        <v>49</v>
      </c>
      <c r="B8" s="39" t="s">
        <v>5</v>
      </c>
      <c r="C8" s="5"/>
      <c r="D8" s="172">
        <v>-106</v>
      </c>
      <c r="E8" s="173">
        <v>-88</v>
      </c>
      <c r="F8" s="173">
        <v>-114</v>
      </c>
      <c r="G8" s="173">
        <v>-113.5</v>
      </c>
      <c r="H8" s="173">
        <v>-113</v>
      </c>
      <c r="I8" s="173">
        <v>-112.5</v>
      </c>
      <c r="J8" s="173">
        <v>-112</v>
      </c>
      <c r="K8" s="173">
        <v>-111</v>
      </c>
      <c r="L8" s="174">
        <v>-110.5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134</v>
      </c>
    </row>
    <row r="9" spans="1:50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39"/>
      <c r="M9" s="172">
        <v>6</v>
      </c>
      <c r="N9" s="175">
        <v>6</v>
      </c>
      <c r="O9" s="175">
        <v>3</v>
      </c>
      <c r="P9" s="175">
        <v>3</v>
      </c>
      <c r="Q9" s="175">
        <v>3</v>
      </c>
      <c r="R9" s="175">
        <v>3</v>
      </c>
      <c r="S9" s="175">
        <v>3</v>
      </c>
      <c r="T9" s="175">
        <v>3</v>
      </c>
      <c r="U9" s="176">
        <v>3</v>
      </c>
      <c r="V9" s="177">
        <v>1</v>
      </c>
      <c r="W9" s="175">
        <v>1</v>
      </c>
      <c r="X9" s="175">
        <v>-1</v>
      </c>
      <c r="Y9" s="175">
        <v>-1</v>
      </c>
      <c r="Z9" s="175">
        <v>-1</v>
      </c>
      <c r="AA9" s="175">
        <v>-1</v>
      </c>
      <c r="AB9" s="175">
        <v>-1</v>
      </c>
      <c r="AC9" s="175">
        <v>-1</v>
      </c>
      <c r="AD9" s="176">
        <v>-1</v>
      </c>
      <c r="AE9" s="72"/>
      <c r="AF9" s="68"/>
      <c r="AG9" s="68"/>
      <c r="AH9" s="68"/>
      <c r="AI9" s="68"/>
      <c r="AJ9" s="68"/>
      <c r="AK9" s="68"/>
      <c r="AL9" s="68"/>
      <c r="AM9" s="68"/>
      <c r="AN9" s="5"/>
      <c r="AO9" s="5"/>
      <c r="AP9" s="5"/>
      <c r="AQ9" s="5"/>
      <c r="AR9" s="5"/>
      <c r="AS9" s="5"/>
      <c r="AT9" s="5"/>
      <c r="AU9" s="5"/>
      <c r="AV9" s="39"/>
      <c r="AW9" s="39"/>
      <c r="AX9" s="16" t="s">
        <v>134</v>
      </c>
    </row>
    <row r="10" spans="1:50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39"/>
      <c r="M10" s="40"/>
      <c r="N10" s="8"/>
      <c r="O10" s="8"/>
      <c r="P10" s="8"/>
      <c r="Q10" s="8"/>
      <c r="R10" s="8"/>
      <c r="S10" s="8"/>
      <c r="T10" s="8"/>
      <c r="U10" s="41"/>
      <c r="V10" s="40"/>
      <c r="W10" s="8"/>
      <c r="X10" s="8"/>
      <c r="Y10" s="8"/>
      <c r="Z10" s="8"/>
      <c r="AA10" s="8"/>
      <c r="AB10" s="8"/>
      <c r="AC10" s="50"/>
      <c r="AD10" s="51"/>
      <c r="AE10" s="71"/>
      <c r="AF10" s="50"/>
      <c r="AG10" s="50"/>
      <c r="AH10" s="50"/>
      <c r="AI10" s="50"/>
      <c r="AJ10" s="50"/>
      <c r="AK10" s="50"/>
      <c r="AL10" s="50"/>
      <c r="AM10" s="50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/>
    </row>
    <row r="11" spans="1:50" ht="13.5" thickBot="1">
      <c r="A11" s="190" t="s">
        <v>147</v>
      </c>
      <c r="B11" s="189"/>
      <c r="C11" s="188"/>
      <c r="D11" s="11"/>
      <c r="E11" s="11"/>
      <c r="F11" s="11"/>
      <c r="G11" s="11"/>
      <c r="H11" s="11"/>
      <c r="I11" s="11"/>
      <c r="J11" s="11"/>
      <c r="K11" s="11"/>
      <c r="L11" s="48"/>
      <c r="M11" s="42"/>
      <c r="N11" s="13"/>
      <c r="O11" s="13"/>
      <c r="P11" s="13"/>
      <c r="Q11" s="13"/>
      <c r="R11" s="13"/>
      <c r="S11" s="13"/>
      <c r="T11" s="13"/>
      <c r="U11" s="43"/>
      <c r="V11" s="42"/>
      <c r="W11" s="13"/>
      <c r="X11" s="13"/>
      <c r="Y11" s="13"/>
      <c r="Z11" s="13"/>
      <c r="AA11" s="13"/>
      <c r="AB11" s="13"/>
      <c r="AC11" s="62"/>
      <c r="AD11" s="61"/>
      <c r="AE11" s="73"/>
      <c r="AF11" s="62"/>
      <c r="AG11" s="62"/>
      <c r="AH11" s="62"/>
      <c r="AI11" s="62"/>
      <c r="AJ11" s="62"/>
      <c r="AK11" s="62"/>
      <c r="AL11" s="62"/>
      <c r="AM11" s="62"/>
      <c r="AN11" s="11"/>
      <c r="AO11" s="11"/>
      <c r="AP11" s="11"/>
      <c r="AQ11" s="11"/>
      <c r="AR11" s="11"/>
      <c r="AS11" s="11"/>
      <c r="AT11" s="11"/>
      <c r="AU11" s="11"/>
      <c r="AV11" s="48"/>
      <c r="AW11" s="48"/>
      <c r="AX11" s="17"/>
    </row>
    <row r="12" spans="1:50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50" ht="13.5" thickBot="1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50">
      <c r="A14" s="1" t="s">
        <v>28</v>
      </c>
      <c r="B14" s="53"/>
      <c r="C14" s="10"/>
      <c r="D14" s="236" t="s">
        <v>0</v>
      </c>
      <c r="E14" s="237"/>
      <c r="F14" s="237"/>
      <c r="G14" s="237"/>
      <c r="H14" s="237"/>
      <c r="I14" s="237"/>
      <c r="J14" s="237"/>
      <c r="K14" s="237"/>
      <c r="L14" s="238"/>
      <c r="M14" s="236" t="s">
        <v>1</v>
      </c>
      <c r="N14" s="237"/>
      <c r="O14" s="237"/>
      <c r="P14" s="237"/>
      <c r="Q14" s="237"/>
      <c r="R14" s="237"/>
      <c r="S14" s="237"/>
      <c r="T14" s="237"/>
      <c r="U14" s="238"/>
      <c r="V14" s="236" t="s">
        <v>2</v>
      </c>
      <c r="W14" s="237"/>
      <c r="X14" s="237"/>
      <c r="Y14" s="237"/>
      <c r="Z14" s="237"/>
      <c r="AA14" s="237"/>
      <c r="AB14" s="237"/>
      <c r="AC14" s="237"/>
      <c r="AD14" s="238"/>
      <c r="AE14" s="4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53"/>
      <c r="AW14" s="53"/>
      <c r="AX14" s="21"/>
    </row>
    <row r="15" spans="1:50">
      <c r="A15" s="52"/>
      <c r="B15" s="39"/>
      <c r="C15" s="5"/>
      <c r="D15" s="36" t="s">
        <v>46</v>
      </c>
      <c r="E15" s="3" t="s">
        <v>47</v>
      </c>
      <c r="F15" s="239" t="s">
        <v>48</v>
      </c>
      <c r="G15" s="239"/>
      <c r="H15" s="242"/>
      <c r="I15" s="242"/>
      <c r="J15" s="242"/>
      <c r="K15" s="242"/>
      <c r="L15" s="243"/>
      <c r="M15" s="36" t="s">
        <v>46</v>
      </c>
      <c r="N15" s="3" t="s">
        <v>47</v>
      </c>
      <c r="O15" s="239" t="s">
        <v>48</v>
      </c>
      <c r="P15" s="239"/>
      <c r="Q15" s="242"/>
      <c r="R15" s="242"/>
      <c r="S15" s="242"/>
      <c r="T15" s="242"/>
      <c r="U15" s="243"/>
      <c r="V15" s="36" t="s">
        <v>46</v>
      </c>
      <c r="W15" s="3" t="s">
        <v>47</v>
      </c>
      <c r="X15" s="239" t="s">
        <v>48</v>
      </c>
      <c r="Y15" s="239"/>
      <c r="Z15" s="242"/>
      <c r="AA15" s="242"/>
      <c r="AB15" s="242"/>
      <c r="AC15" s="242"/>
      <c r="AD15" s="243"/>
      <c r="AE15" s="3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39"/>
      <c r="AW15" s="39"/>
      <c r="AX15" s="16"/>
    </row>
    <row r="16" spans="1:50">
      <c r="A16" s="4" t="s">
        <v>9</v>
      </c>
      <c r="B16" s="39" t="s">
        <v>25</v>
      </c>
      <c r="C16" s="5"/>
      <c r="D16" s="47">
        <f t="shared" ref="D16:L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si="0"/>
        <v>7.9432823472428103E-3</v>
      </c>
      <c r="L16" s="44">
        <f t="shared" si="0"/>
        <v>8.9125093813374155E-3</v>
      </c>
      <c r="M16" s="47">
        <f t="shared" ref="M16:U16" si="1">(10^12)*(10^-3)*10^((D8+M9)/10)</f>
        <v>0.1</v>
      </c>
      <c r="N16" s="7">
        <f t="shared" si="1"/>
        <v>6.3095734448019334</v>
      </c>
      <c r="O16" s="7">
        <f t="shared" si="1"/>
        <v>7.9432823472428103E-3</v>
      </c>
      <c r="P16" s="7">
        <f t="shared" si="1"/>
        <v>8.9125093813374155E-3</v>
      </c>
      <c r="Q16" s="7">
        <f t="shared" si="1"/>
        <v>0.01</v>
      </c>
      <c r="R16" s="7">
        <f t="shared" si="1"/>
        <v>1.1220184543019613E-2</v>
      </c>
      <c r="S16" s="7">
        <f t="shared" si="1"/>
        <v>1.258925411794164E-2</v>
      </c>
      <c r="T16" s="7">
        <f t="shared" si="1"/>
        <v>1.5848931924611082E-2</v>
      </c>
      <c r="U16" s="44">
        <f t="shared" si="1"/>
        <v>1.778279410038916E-2</v>
      </c>
      <c r="V16" s="47">
        <f t="shared" ref="V16:AD16" si="2">(10^12)*(10^-3)*10^((D8+V9)/10)</f>
        <v>3.1622776601683708E-2</v>
      </c>
      <c r="W16" s="7">
        <f t="shared" si="2"/>
        <v>1.9952623149688824</v>
      </c>
      <c r="X16" s="7">
        <f t="shared" si="2"/>
        <v>3.1622776601683668E-3</v>
      </c>
      <c r="Y16" s="7">
        <f t="shared" si="2"/>
        <v>3.5481338923357515E-3</v>
      </c>
      <c r="Z16" s="7">
        <f t="shared" si="2"/>
        <v>3.9810717055349535E-3</v>
      </c>
      <c r="AA16" s="7">
        <f t="shared" si="2"/>
        <v>4.4668359215096235E-3</v>
      </c>
      <c r="AB16" s="7">
        <f t="shared" si="2"/>
        <v>5.0118723362726943E-3</v>
      </c>
      <c r="AC16" s="7">
        <f t="shared" si="2"/>
        <v>6.3095734448019346E-3</v>
      </c>
      <c r="AD16" s="44">
        <f t="shared" si="2"/>
        <v>7.0794578438413535E-3</v>
      </c>
      <c r="AE16" s="4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44"/>
      <c r="AW16" s="44"/>
      <c r="AX16" s="16" t="s">
        <v>75</v>
      </c>
    </row>
    <row r="17" spans="1:50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39" t="s">
        <v>10</v>
      </c>
      <c r="M17" s="59">
        <f t="shared" ref="M17:U17" si="3">10*LOG(M16/(D16+V16))</f>
        <v>2.4609810895613378</v>
      </c>
      <c r="N17" s="26">
        <f t="shared" si="3"/>
        <v>2.4609810895613347</v>
      </c>
      <c r="O17" s="26">
        <f t="shared" si="3"/>
        <v>0.46098108956134465</v>
      </c>
      <c r="P17" s="26">
        <f t="shared" si="3"/>
        <v>0.46098108956131428</v>
      </c>
      <c r="Q17" s="26">
        <f t="shared" si="3"/>
        <v>0.46098108956135153</v>
      </c>
      <c r="R17" s="26">
        <f t="shared" si="3"/>
        <v>0.46098108956132988</v>
      </c>
      <c r="S17" s="26">
        <f t="shared" si="3"/>
        <v>0.46098108956132727</v>
      </c>
      <c r="T17" s="26">
        <f t="shared" si="3"/>
        <v>0.46098108956131428</v>
      </c>
      <c r="U17" s="45">
        <f t="shared" si="3"/>
        <v>0.46098108956132988</v>
      </c>
      <c r="V17" s="59">
        <f t="shared" ref="V17:AD17" si="4">10*LOG(V16/(D16+M16))</f>
        <v>-5.9732279370869659</v>
      </c>
      <c r="W17" s="26">
        <f t="shared" si="4"/>
        <v>-5.9732279370869446</v>
      </c>
      <c r="X17" s="26">
        <f t="shared" si="4"/>
        <v>-5.7643486243648612</v>
      </c>
      <c r="Y17" s="26">
        <f t="shared" si="4"/>
        <v>-5.7643486243648407</v>
      </c>
      <c r="Z17" s="26">
        <f t="shared" si="4"/>
        <v>-5.7643486243648665</v>
      </c>
      <c r="AA17" s="26">
        <f t="shared" si="4"/>
        <v>-5.7643486243648514</v>
      </c>
      <c r="AB17" s="26">
        <f t="shared" si="4"/>
        <v>-5.7643486243648709</v>
      </c>
      <c r="AC17" s="26">
        <f t="shared" si="4"/>
        <v>-5.7643486243648407</v>
      </c>
      <c r="AD17" s="45">
        <f t="shared" si="4"/>
        <v>-5.7643486243648514</v>
      </c>
      <c r="AE17" s="59"/>
      <c r="AF17" s="26"/>
      <c r="AG17" s="26"/>
      <c r="AH17" s="26"/>
      <c r="AI17" s="26"/>
      <c r="AJ17" s="26"/>
      <c r="AK17" s="26"/>
      <c r="AL17" s="26"/>
      <c r="AM17" s="26"/>
      <c r="AN17" s="8"/>
      <c r="AO17" s="8"/>
      <c r="AP17" s="8"/>
      <c r="AQ17" s="8"/>
      <c r="AR17" s="8"/>
      <c r="AS17" s="8"/>
      <c r="AT17" s="8"/>
      <c r="AU17" s="8"/>
      <c r="AV17" s="41"/>
      <c r="AW17" s="41"/>
      <c r="AX17" s="16" t="s">
        <v>72</v>
      </c>
    </row>
    <row r="18" spans="1:50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U18" si="5">D8+M9</f>
        <v>-100</v>
      </c>
      <c r="N18" s="26">
        <f t="shared" si="5"/>
        <v>-82</v>
      </c>
      <c r="O18" s="26">
        <f t="shared" si="5"/>
        <v>-111</v>
      </c>
      <c r="P18" s="26">
        <f t="shared" si="5"/>
        <v>-110.5</v>
      </c>
      <c r="Q18" s="26">
        <f t="shared" si="5"/>
        <v>-110</v>
      </c>
      <c r="R18" s="26">
        <f t="shared" si="5"/>
        <v>-109.5</v>
      </c>
      <c r="S18" s="26">
        <f t="shared" si="5"/>
        <v>-109</v>
      </c>
      <c r="T18" s="26">
        <f t="shared" si="5"/>
        <v>-108</v>
      </c>
      <c r="U18" s="45">
        <f t="shared" si="5"/>
        <v>-107.5</v>
      </c>
      <c r="V18" s="59">
        <f t="shared" ref="V18:AD18" si="6">D8+V9</f>
        <v>-105</v>
      </c>
      <c r="W18" s="26">
        <f t="shared" si="6"/>
        <v>-87</v>
      </c>
      <c r="X18" s="26">
        <f t="shared" si="6"/>
        <v>-115</v>
      </c>
      <c r="Y18" s="26">
        <f t="shared" si="6"/>
        <v>-114.5</v>
      </c>
      <c r="Z18" s="26">
        <f t="shared" si="6"/>
        <v>-114</v>
      </c>
      <c r="AA18" s="26">
        <f t="shared" si="6"/>
        <v>-113.5</v>
      </c>
      <c r="AB18" s="26">
        <f t="shared" si="6"/>
        <v>-113</v>
      </c>
      <c r="AC18" s="26">
        <f t="shared" si="6"/>
        <v>-112</v>
      </c>
      <c r="AD18" s="45">
        <f t="shared" si="6"/>
        <v>-111.5</v>
      </c>
      <c r="AE18" s="60"/>
      <c r="AF18" s="27"/>
      <c r="AG18" s="27"/>
      <c r="AH18" s="27"/>
      <c r="AI18" s="27"/>
      <c r="AJ18" s="27"/>
      <c r="AK18" s="27"/>
      <c r="AL18" s="27"/>
      <c r="AM18" s="27"/>
      <c r="AN18" s="6"/>
      <c r="AO18" s="6"/>
      <c r="AP18" s="6"/>
      <c r="AQ18" s="6"/>
      <c r="AR18" s="6"/>
      <c r="AS18" s="6"/>
      <c r="AT18" s="6"/>
      <c r="AU18" s="6"/>
      <c r="AV18" s="74"/>
      <c r="AW18" s="74"/>
      <c r="AX18" s="16" t="s">
        <v>92</v>
      </c>
    </row>
    <row r="19" spans="1:50" ht="13.5" thickBot="1">
      <c r="A19" s="24" t="s">
        <v>50</v>
      </c>
      <c r="B19" s="48" t="s">
        <v>52</v>
      </c>
      <c r="C19" s="11"/>
      <c r="D19" s="42">
        <f t="shared" ref="D19:L19" si="7">10*LOG((D16+M16+V16)*10^-9)+10*LOG((9*10^6)/(15*10^3))</f>
        <v>-70.266643605634741</v>
      </c>
      <c r="E19" s="13">
        <f t="shared" si="7"/>
        <v>-52.266643605634741</v>
      </c>
      <c r="F19" s="13">
        <f t="shared" si="7"/>
        <v>-80.432564609187352</v>
      </c>
      <c r="G19" s="13">
        <f t="shared" si="7"/>
        <v>-79.932564609187367</v>
      </c>
      <c r="H19" s="13">
        <f t="shared" si="7"/>
        <v>-79.432564609187352</v>
      </c>
      <c r="I19" s="13">
        <f t="shared" si="7"/>
        <v>-78.932564609187367</v>
      </c>
      <c r="J19" s="13">
        <f t="shared" si="7"/>
        <v>-78.432564609187367</v>
      </c>
      <c r="K19" s="13">
        <f t="shared" si="7"/>
        <v>-77.432564609187367</v>
      </c>
      <c r="L19" s="43">
        <f t="shared" si="7"/>
        <v>-76.932564609187381</v>
      </c>
      <c r="M19" s="67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28" t="s">
        <v>10</v>
      </c>
      <c r="U19" s="46" t="s">
        <v>10</v>
      </c>
      <c r="V19" s="67" t="s">
        <v>10</v>
      </c>
      <c r="W19" s="11" t="s">
        <v>10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28" t="s">
        <v>10</v>
      </c>
      <c r="AD19" s="46" t="s">
        <v>10</v>
      </c>
      <c r="AE19" s="67"/>
      <c r="AF19" s="28"/>
      <c r="AG19" s="28"/>
      <c r="AH19" s="28"/>
      <c r="AI19" s="28"/>
      <c r="AJ19" s="28"/>
      <c r="AK19" s="28"/>
      <c r="AL19" s="28"/>
      <c r="AM19" s="28"/>
      <c r="AN19" s="11"/>
      <c r="AO19" s="11"/>
      <c r="AP19" s="11"/>
      <c r="AQ19" s="11"/>
      <c r="AR19" s="11"/>
      <c r="AS19" s="11"/>
      <c r="AT19" s="11"/>
      <c r="AU19" s="11"/>
      <c r="AV19" s="48"/>
      <c r="AW19" s="48"/>
      <c r="AX19" s="17" t="s">
        <v>51</v>
      </c>
    </row>
    <row r="20" spans="1:50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50" ht="13.5" thickBo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50" s="76" customFormat="1">
      <c r="A22" s="1" t="s">
        <v>29</v>
      </c>
      <c r="B22" s="79"/>
      <c r="C22" s="80"/>
      <c r="D22" s="236" t="s">
        <v>0</v>
      </c>
      <c r="E22" s="244"/>
      <c r="F22" s="244"/>
      <c r="G22" s="244"/>
      <c r="H22" s="244"/>
      <c r="I22" s="244"/>
      <c r="J22" s="244"/>
      <c r="K22" s="244"/>
      <c r="L22" s="245"/>
      <c r="M22" s="236" t="s">
        <v>1</v>
      </c>
      <c r="N22" s="244"/>
      <c r="O22" s="244"/>
      <c r="P22" s="244"/>
      <c r="Q22" s="244"/>
      <c r="R22" s="244"/>
      <c r="S22" s="244"/>
      <c r="T22" s="244"/>
      <c r="U22" s="245"/>
      <c r="V22" s="236" t="s">
        <v>2</v>
      </c>
      <c r="W22" s="244"/>
      <c r="X22" s="244"/>
      <c r="Y22" s="244"/>
      <c r="Z22" s="244"/>
      <c r="AA22" s="244"/>
      <c r="AB22" s="244"/>
      <c r="AC22" s="244"/>
      <c r="AD22" s="245"/>
      <c r="AE22" s="236" t="s">
        <v>58</v>
      </c>
      <c r="AF22" s="244"/>
      <c r="AG22" s="244"/>
      <c r="AH22" s="244"/>
      <c r="AI22" s="244"/>
      <c r="AJ22" s="244"/>
      <c r="AK22" s="244"/>
      <c r="AL22" s="244"/>
      <c r="AM22" s="245"/>
      <c r="AN22" s="81"/>
      <c r="AO22" s="80"/>
      <c r="AP22" s="80"/>
      <c r="AQ22" s="80"/>
      <c r="AR22" s="80"/>
      <c r="AS22" s="80"/>
      <c r="AT22" s="80"/>
      <c r="AU22" s="80"/>
      <c r="AV22" s="79"/>
      <c r="AW22" s="79"/>
      <c r="AX22" s="105" t="s">
        <v>3</v>
      </c>
    </row>
    <row r="23" spans="1:50" s="76" customFormat="1">
      <c r="A23" s="2"/>
      <c r="B23" s="74"/>
      <c r="C23" s="6"/>
      <c r="D23" s="36" t="s">
        <v>46</v>
      </c>
      <c r="E23" s="3" t="s">
        <v>47</v>
      </c>
      <c r="F23" s="239" t="s">
        <v>48</v>
      </c>
      <c r="G23" s="239"/>
      <c r="H23" s="240"/>
      <c r="I23" s="240"/>
      <c r="J23" s="240"/>
      <c r="K23" s="240"/>
      <c r="L23" s="241"/>
      <c r="M23" s="36" t="s">
        <v>46</v>
      </c>
      <c r="N23" s="3" t="s">
        <v>47</v>
      </c>
      <c r="O23" s="239" t="s">
        <v>48</v>
      </c>
      <c r="P23" s="239"/>
      <c r="Q23" s="240"/>
      <c r="R23" s="240"/>
      <c r="S23" s="240"/>
      <c r="T23" s="240"/>
      <c r="U23" s="241"/>
      <c r="V23" s="36" t="s">
        <v>46</v>
      </c>
      <c r="W23" s="3" t="s">
        <v>47</v>
      </c>
      <c r="X23" s="239" t="s">
        <v>48</v>
      </c>
      <c r="Y23" s="239"/>
      <c r="Z23" s="240"/>
      <c r="AA23" s="240"/>
      <c r="AB23" s="240"/>
      <c r="AC23" s="240"/>
      <c r="AD23" s="241"/>
      <c r="AE23" s="36" t="s">
        <v>46</v>
      </c>
      <c r="AF23" s="3" t="s">
        <v>47</v>
      </c>
      <c r="AG23" s="239" t="s">
        <v>48</v>
      </c>
      <c r="AH23" s="239"/>
      <c r="AI23" s="240"/>
      <c r="AJ23" s="240"/>
      <c r="AK23" s="240"/>
      <c r="AL23" s="240"/>
      <c r="AM23" s="241"/>
      <c r="AN23" s="106"/>
      <c r="AO23" s="6"/>
      <c r="AP23" s="6"/>
      <c r="AQ23" s="6"/>
      <c r="AR23" s="6"/>
      <c r="AS23" s="6"/>
      <c r="AT23" s="6"/>
      <c r="AU23" s="6"/>
      <c r="AV23" s="74"/>
      <c r="AW23" s="74"/>
      <c r="AX23" s="107"/>
    </row>
    <row r="24" spans="1:50" s="76" customFormat="1">
      <c r="A24" s="2" t="s">
        <v>53</v>
      </c>
      <c r="B24" s="108" t="s">
        <v>13</v>
      </c>
      <c r="C24" s="185"/>
      <c r="D24" s="180">
        <v>1.5</v>
      </c>
      <c r="E24" s="27">
        <f t="shared" ref="E24:L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109">
        <f t="shared" si="8"/>
        <v>1.5</v>
      </c>
      <c r="M24" s="106"/>
      <c r="N24" s="6"/>
      <c r="O24" s="6"/>
      <c r="P24" s="6"/>
      <c r="Q24" s="6"/>
      <c r="R24" s="6"/>
      <c r="S24" s="6"/>
      <c r="T24" s="6"/>
      <c r="U24" s="74"/>
      <c r="V24" s="106"/>
      <c r="W24" s="6"/>
      <c r="X24" s="6"/>
      <c r="Y24" s="6"/>
      <c r="Z24" s="6"/>
      <c r="AA24" s="6"/>
      <c r="AB24" s="6"/>
      <c r="AC24" s="6"/>
      <c r="AD24" s="74"/>
      <c r="AE24" s="106"/>
      <c r="AF24" s="6"/>
      <c r="AG24" s="6"/>
      <c r="AH24" s="6"/>
      <c r="AI24" s="6"/>
      <c r="AJ24" s="6"/>
      <c r="AK24" s="6"/>
      <c r="AL24" s="6"/>
      <c r="AM24" s="74"/>
      <c r="AN24" s="106"/>
      <c r="AO24" s="6"/>
      <c r="AP24" s="6"/>
      <c r="AQ24" s="6"/>
      <c r="AR24" s="6"/>
      <c r="AS24" s="6"/>
      <c r="AT24" s="6"/>
      <c r="AU24" s="6"/>
      <c r="AV24" s="74"/>
      <c r="AW24" s="74"/>
      <c r="AX24" s="107"/>
    </row>
    <row r="25" spans="1:50" s="76" customFormat="1" ht="15.75">
      <c r="A25" s="4" t="s">
        <v>109</v>
      </c>
      <c r="B25" s="108" t="s">
        <v>13</v>
      </c>
      <c r="C25" s="185"/>
      <c r="D25" s="180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109">
        <f t="shared" si="8"/>
        <v>1.5</v>
      </c>
      <c r="M25" s="106"/>
      <c r="N25" s="6"/>
      <c r="O25" s="6"/>
      <c r="P25" s="6"/>
      <c r="Q25" s="6"/>
      <c r="R25" s="6"/>
      <c r="S25" s="6"/>
      <c r="T25" s="6"/>
      <c r="U25" s="74"/>
      <c r="V25" s="106"/>
      <c r="W25" s="6"/>
      <c r="X25" s="6"/>
      <c r="Y25" s="6"/>
      <c r="Z25" s="6"/>
      <c r="AA25" s="6"/>
      <c r="AB25" s="6"/>
      <c r="AC25" s="6"/>
      <c r="AD25" s="74"/>
      <c r="AE25" s="106"/>
      <c r="AF25" s="6"/>
      <c r="AG25" s="6"/>
      <c r="AH25" s="6"/>
      <c r="AI25" s="6"/>
      <c r="AJ25" s="6"/>
      <c r="AK25" s="6"/>
      <c r="AL25" s="6"/>
      <c r="AM25" s="74"/>
      <c r="AN25" s="106"/>
      <c r="AO25" s="6"/>
      <c r="AP25" s="6"/>
      <c r="AQ25" s="6"/>
      <c r="AR25" s="6"/>
      <c r="AS25" s="6"/>
      <c r="AT25" s="6"/>
      <c r="AU25" s="6"/>
      <c r="AV25" s="74"/>
      <c r="AW25" s="74"/>
      <c r="AX25" s="107"/>
    </row>
    <row r="26" spans="1:50" s="76" customFormat="1">
      <c r="A26" s="2" t="s">
        <v>54</v>
      </c>
      <c r="B26" s="108" t="s">
        <v>13</v>
      </c>
      <c r="C26" s="185"/>
      <c r="D26" s="60"/>
      <c r="E26" s="27"/>
      <c r="F26" s="27"/>
      <c r="G26" s="27"/>
      <c r="H26" s="27"/>
      <c r="I26" s="27"/>
      <c r="J26" s="27"/>
      <c r="K26" s="27"/>
      <c r="L26" s="109"/>
      <c r="M26" s="181">
        <v>0.3</v>
      </c>
      <c r="N26" s="27">
        <f t="shared" ref="N26:U27" si="9">$M26</f>
        <v>0.3</v>
      </c>
      <c r="O26" s="27">
        <f t="shared" si="9"/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6">
        <f t="shared" si="9"/>
        <v>0.3</v>
      </c>
      <c r="U26" s="74">
        <f t="shared" si="9"/>
        <v>0.3</v>
      </c>
      <c r="V26" s="181">
        <v>0.3</v>
      </c>
      <c r="W26" s="6">
        <f t="shared" ref="W26:AD27" si="10">$V26</f>
        <v>0.3</v>
      </c>
      <c r="X26" s="6">
        <f t="shared" si="10"/>
        <v>0.3</v>
      </c>
      <c r="Y26" s="6">
        <f t="shared" si="10"/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74">
        <f t="shared" si="10"/>
        <v>0.3</v>
      </c>
      <c r="AE26" s="106"/>
      <c r="AF26" s="6"/>
      <c r="AG26" s="6"/>
      <c r="AH26" s="6"/>
      <c r="AI26" s="6"/>
      <c r="AJ26" s="6"/>
      <c r="AK26" s="6"/>
      <c r="AL26" s="6"/>
      <c r="AM26" s="74"/>
      <c r="AN26" s="106"/>
      <c r="AO26" s="6"/>
      <c r="AP26" s="6"/>
      <c r="AQ26" s="6"/>
      <c r="AR26" s="6"/>
      <c r="AS26" s="6"/>
      <c r="AT26" s="6"/>
      <c r="AU26" s="6"/>
      <c r="AV26" s="74"/>
      <c r="AW26" s="74"/>
      <c r="AX26" s="107"/>
    </row>
    <row r="27" spans="1:50" s="76" customFormat="1" ht="15.75">
      <c r="A27" s="4" t="s">
        <v>110</v>
      </c>
      <c r="B27" s="108" t="s">
        <v>13</v>
      </c>
      <c r="C27" s="185"/>
      <c r="D27" s="60"/>
      <c r="E27" s="27"/>
      <c r="F27" s="27"/>
      <c r="G27" s="27"/>
      <c r="H27" s="27"/>
      <c r="I27" s="27"/>
      <c r="J27" s="27"/>
      <c r="K27" s="27"/>
      <c r="L27" s="109"/>
      <c r="M27" s="181">
        <v>0.3</v>
      </c>
      <c r="N27" s="27">
        <f t="shared" si="9"/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6">
        <f t="shared" si="9"/>
        <v>0.3</v>
      </c>
      <c r="U27" s="74">
        <f t="shared" si="9"/>
        <v>0.3</v>
      </c>
      <c r="V27" s="181">
        <v>0.3</v>
      </c>
      <c r="W27" s="6">
        <f t="shared" si="10"/>
        <v>0.3</v>
      </c>
      <c r="X27" s="6">
        <f t="shared" si="10"/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74">
        <f t="shared" si="10"/>
        <v>0.3</v>
      </c>
      <c r="AE27" s="106"/>
      <c r="AF27" s="6"/>
      <c r="AG27" s="6"/>
      <c r="AH27" s="6"/>
      <c r="AI27" s="6"/>
      <c r="AJ27" s="6"/>
      <c r="AK27" s="6"/>
      <c r="AL27" s="6"/>
      <c r="AM27" s="74"/>
      <c r="AN27" s="106"/>
      <c r="AO27" s="6"/>
      <c r="AP27" s="6"/>
      <c r="AQ27" s="6"/>
      <c r="AR27" s="6"/>
      <c r="AS27" s="6"/>
      <c r="AT27" s="6"/>
      <c r="AU27" s="6"/>
      <c r="AV27" s="74"/>
      <c r="AW27" s="74"/>
      <c r="AX27" s="107"/>
    </row>
    <row r="28" spans="1:50" s="76" customFormat="1" ht="26.25" thickBot="1">
      <c r="A28" s="110" t="s">
        <v>83</v>
      </c>
      <c r="B28" s="111" t="s">
        <v>13</v>
      </c>
      <c r="C28" s="186"/>
      <c r="D28" s="112"/>
      <c r="E28" s="113"/>
      <c r="F28" s="113"/>
      <c r="G28" s="113"/>
      <c r="H28" s="113"/>
      <c r="I28" s="113"/>
      <c r="J28" s="113"/>
      <c r="K28" s="113"/>
      <c r="L28" s="114"/>
      <c r="M28" s="112"/>
      <c r="N28" s="113"/>
      <c r="O28" s="113"/>
      <c r="P28" s="113"/>
      <c r="Q28" s="113"/>
      <c r="R28" s="113"/>
      <c r="S28" s="113"/>
      <c r="T28" s="113"/>
      <c r="U28" s="114"/>
      <c r="V28" s="112"/>
      <c r="W28" s="113"/>
      <c r="X28" s="113"/>
      <c r="Y28" s="113"/>
      <c r="Z28" s="113"/>
      <c r="AA28" s="113"/>
      <c r="AB28" s="113"/>
      <c r="AC28" s="113"/>
      <c r="AD28" s="114"/>
      <c r="AE28" s="182">
        <v>3</v>
      </c>
      <c r="AF28" s="183">
        <v>3</v>
      </c>
      <c r="AG28" s="183">
        <v>3</v>
      </c>
      <c r="AH28" s="113">
        <f t="shared" ref="AH28:AM28" si="11">$AG28</f>
        <v>3</v>
      </c>
      <c r="AI28" s="113">
        <f t="shared" si="11"/>
        <v>3</v>
      </c>
      <c r="AJ28" s="113">
        <f t="shared" si="11"/>
        <v>3</v>
      </c>
      <c r="AK28" s="113">
        <f t="shared" si="11"/>
        <v>3</v>
      </c>
      <c r="AL28" s="113">
        <f t="shared" si="11"/>
        <v>3</v>
      </c>
      <c r="AM28" s="113">
        <f t="shared" si="11"/>
        <v>3</v>
      </c>
      <c r="AN28" s="112"/>
      <c r="AO28" s="113"/>
      <c r="AP28" s="113"/>
      <c r="AQ28" s="113"/>
      <c r="AR28" s="113"/>
      <c r="AS28" s="113"/>
      <c r="AT28" s="113"/>
      <c r="AU28" s="113"/>
      <c r="AV28" s="114"/>
      <c r="AW28" s="114"/>
      <c r="AX28" s="184" t="s">
        <v>135</v>
      </c>
    </row>
    <row r="29" spans="1:50" s="76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6"/>
    </row>
    <row r="30" spans="1:50" s="76" customFormat="1" ht="13.5" thickBot="1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</row>
    <row r="31" spans="1:50" s="76" customFormat="1">
      <c r="A31" s="1" t="s">
        <v>31</v>
      </c>
      <c r="B31" s="79"/>
      <c r="C31" s="191"/>
      <c r="D31" s="246" t="s">
        <v>0</v>
      </c>
      <c r="E31" s="244"/>
      <c r="F31" s="244"/>
      <c r="G31" s="244"/>
      <c r="H31" s="244"/>
      <c r="I31" s="244"/>
      <c r="J31" s="244"/>
      <c r="K31" s="244"/>
      <c r="L31" s="245"/>
      <c r="M31" s="236" t="s">
        <v>1</v>
      </c>
      <c r="N31" s="244"/>
      <c r="O31" s="244"/>
      <c r="P31" s="244"/>
      <c r="Q31" s="244"/>
      <c r="R31" s="244"/>
      <c r="S31" s="244"/>
      <c r="T31" s="244"/>
      <c r="U31" s="245"/>
      <c r="V31" s="236" t="s">
        <v>2</v>
      </c>
      <c r="W31" s="244"/>
      <c r="X31" s="244"/>
      <c r="Y31" s="244"/>
      <c r="Z31" s="244"/>
      <c r="AA31" s="244"/>
      <c r="AB31" s="244"/>
      <c r="AC31" s="244"/>
      <c r="AD31" s="245"/>
      <c r="AE31" s="236" t="s">
        <v>58</v>
      </c>
      <c r="AF31" s="244"/>
      <c r="AG31" s="244"/>
      <c r="AH31" s="244"/>
      <c r="AI31" s="244"/>
      <c r="AJ31" s="244"/>
      <c r="AK31" s="244"/>
      <c r="AL31" s="244"/>
      <c r="AM31" s="245"/>
      <c r="AN31" s="236" t="s">
        <v>45</v>
      </c>
      <c r="AO31" s="244"/>
      <c r="AP31" s="244"/>
      <c r="AQ31" s="244"/>
      <c r="AR31" s="244"/>
      <c r="AS31" s="244"/>
      <c r="AT31" s="244"/>
      <c r="AU31" s="244"/>
      <c r="AV31" s="245"/>
      <c r="AW31" s="197"/>
      <c r="AX31" s="14" t="s">
        <v>3</v>
      </c>
    </row>
    <row r="32" spans="1:50" s="76" customFormat="1">
      <c r="A32" s="52"/>
      <c r="B32" s="74"/>
      <c r="C32" s="192"/>
      <c r="D32" s="3" t="s">
        <v>46</v>
      </c>
      <c r="E32" s="3" t="s">
        <v>47</v>
      </c>
      <c r="F32" s="239" t="s">
        <v>48</v>
      </c>
      <c r="G32" s="239"/>
      <c r="H32" s="240"/>
      <c r="I32" s="240"/>
      <c r="J32" s="240"/>
      <c r="K32" s="240"/>
      <c r="L32" s="241"/>
      <c r="M32" s="36" t="s">
        <v>46</v>
      </c>
      <c r="N32" s="3" t="s">
        <v>47</v>
      </c>
      <c r="O32" s="239" t="s">
        <v>48</v>
      </c>
      <c r="P32" s="239"/>
      <c r="Q32" s="240"/>
      <c r="R32" s="240"/>
      <c r="S32" s="240"/>
      <c r="T32" s="240"/>
      <c r="U32" s="241"/>
      <c r="V32" s="36" t="s">
        <v>46</v>
      </c>
      <c r="W32" s="3" t="s">
        <v>47</v>
      </c>
      <c r="X32" s="239" t="s">
        <v>48</v>
      </c>
      <c r="Y32" s="239"/>
      <c r="Z32" s="240"/>
      <c r="AA32" s="240"/>
      <c r="AB32" s="240"/>
      <c r="AC32" s="240"/>
      <c r="AD32" s="241"/>
      <c r="AE32" s="36" t="s">
        <v>46</v>
      </c>
      <c r="AF32" s="3" t="s">
        <v>47</v>
      </c>
      <c r="AG32" s="239" t="s">
        <v>48</v>
      </c>
      <c r="AH32" s="239"/>
      <c r="AI32" s="240"/>
      <c r="AJ32" s="240"/>
      <c r="AK32" s="240"/>
      <c r="AL32" s="240"/>
      <c r="AM32" s="241"/>
      <c r="AN32" s="36" t="s">
        <v>46</v>
      </c>
      <c r="AO32" s="3" t="s">
        <v>47</v>
      </c>
      <c r="AP32" s="239" t="s">
        <v>48</v>
      </c>
      <c r="AQ32" s="239"/>
      <c r="AR32" s="240"/>
      <c r="AS32" s="240"/>
      <c r="AT32" s="240"/>
      <c r="AU32" s="240"/>
      <c r="AV32" s="241"/>
      <c r="AW32" s="74"/>
      <c r="AX32" s="15"/>
    </row>
    <row r="33" spans="1:50" s="76" customFormat="1">
      <c r="A33" s="167" t="s">
        <v>35</v>
      </c>
      <c r="B33" s="134" t="s">
        <v>12</v>
      </c>
      <c r="C33" s="193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9">
        <v>0</v>
      </c>
      <c r="M33" s="116">
        <v>1</v>
      </c>
      <c r="N33" s="118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9">
        <v>1</v>
      </c>
      <c r="V33" s="116">
        <f t="shared" ref="V33:AD33" si="12">V16/(D16+V16)</f>
        <v>0.55731163376229242</v>
      </c>
      <c r="W33" s="118">
        <f t="shared" si="12"/>
        <v>0.55731163376229431</v>
      </c>
      <c r="X33" s="118">
        <f t="shared" si="12"/>
        <v>0.44268836623770746</v>
      </c>
      <c r="Y33" s="118">
        <f t="shared" si="12"/>
        <v>0.44268836623770746</v>
      </c>
      <c r="Z33" s="118">
        <f t="shared" si="12"/>
        <v>0.44268836623770752</v>
      </c>
      <c r="AA33" s="118">
        <f t="shared" si="12"/>
        <v>0.44268836623770752</v>
      </c>
      <c r="AB33" s="118">
        <f t="shared" si="12"/>
        <v>0.4426883662377058</v>
      </c>
      <c r="AC33" s="118">
        <f t="shared" si="12"/>
        <v>0.44268836623770752</v>
      </c>
      <c r="AD33" s="119">
        <f t="shared" si="12"/>
        <v>0.44268836623770752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6"/>
      <c r="AO33" s="118"/>
      <c r="AP33" s="118"/>
      <c r="AQ33" s="118"/>
      <c r="AR33" s="118"/>
      <c r="AS33" s="118"/>
      <c r="AT33" s="118"/>
      <c r="AU33" s="118"/>
      <c r="AV33" s="119"/>
      <c r="AW33" s="119"/>
      <c r="AX33" s="136" t="s">
        <v>37</v>
      </c>
    </row>
    <row r="34" spans="1:50" s="76" customFormat="1">
      <c r="A34" s="168" t="s">
        <v>14</v>
      </c>
      <c r="B34" s="134" t="s">
        <v>7</v>
      </c>
      <c r="C34" s="193"/>
      <c r="D34" s="118">
        <f>D24*D33</f>
        <v>0</v>
      </c>
      <c r="E34" s="118">
        <f t="shared" ref="E34:L34" si="13">E24*E33</f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6">
        <f>M27*M33</f>
        <v>0.3</v>
      </c>
      <c r="N34" s="118">
        <f t="shared" ref="N34:U34" si="14">N27*N33</f>
        <v>0.3</v>
      </c>
      <c r="O34" s="118">
        <f t="shared" si="14"/>
        <v>0.3</v>
      </c>
      <c r="P34" s="118">
        <f t="shared" si="14"/>
        <v>0.3</v>
      </c>
      <c r="Q34" s="118">
        <f t="shared" si="14"/>
        <v>0.3</v>
      </c>
      <c r="R34" s="118">
        <f t="shared" si="14"/>
        <v>0.3</v>
      </c>
      <c r="S34" s="118">
        <f t="shared" si="14"/>
        <v>0.3</v>
      </c>
      <c r="T34" s="118">
        <f t="shared" si="14"/>
        <v>0.3</v>
      </c>
      <c r="U34" s="119">
        <f t="shared" si="14"/>
        <v>0.3</v>
      </c>
      <c r="V34" s="116">
        <f>V27*V33</f>
        <v>0.16719349012868773</v>
      </c>
      <c r="W34" s="118">
        <f t="shared" ref="W34:AD34" si="15">W27*W33</f>
        <v>0.16719349012868828</v>
      </c>
      <c r="X34" s="118">
        <f t="shared" si="15"/>
        <v>0.13280650987131223</v>
      </c>
      <c r="Y34" s="118">
        <f t="shared" si="15"/>
        <v>0.13280650987131223</v>
      </c>
      <c r="Z34" s="118">
        <f t="shared" si="15"/>
        <v>0.13280650987131226</v>
      </c>
      <c r="AA34" s="118">
        <f t="shared" si="15"/>
        <v>0.13280650987131226</v>
      </c>
      <c r="AB34" s="118">
        <f t="shared" si="15"/>
        <v>0.13280650987131173</v>
      </c>
      <c r="AC34" s="118">
        <f t="shared" si="15"/>
        <v>0.13280650987131226</v>
      </c>
      <c r="AD34" s="119">
        <f t="shared" si="15"/>
        <v>0.13280650987131226</v>
      </c>
      <c r="AE34" s="118"/>
      <c r="AF34" s="118"/>
      <c r="AG34" s="118"/>
      <c r="AH34" s="118"/>
      <c r="AI34" s="118"/>
      <c r="AJ34" s="118"/>
      <c r="AK34" s="118"/>
      <c r="AL34" s="118"/>
      <c r="AM34" s="118"/>
      <c r="AN34" s="120">
        <f t="shared" ref="AN34:AV34" si="16">SQRT(SUMSQ(D34,M34,V34))</f>
        <v>0.34344382821854813</v>
      </c>
      <c r="AO34" s="121">
        <f t="shared" si="16"/>
        <v>0.34344382821854841</v>
      </c>
      <c r="AP34" s="121">
        <f t="shared" si="16"/>
        <v>0.32808164999615408</v>
      </c>
      <c r="AQ34" s="121">
        <f t="shared" si="16"/>
        <v>0.32808164999615408</v>
      </c>
      <c r="AR34" s="121">
        <f t="shared" si="16"/>
        <v>0.32808164999615408</v>
      </c>
      <c r="AS34" s="121">
        <f t="shared" si="16"/>
        <v>0.32808164999615408</v>
      </c>
      <c r="AT34" s="121">
        <f t="shared" si="16"/>
        <v>0.32808164999615386</v>
      </c>
      <c r="AU34" s="121">
        <f t="shared" si="16"/>
        <v>0.32808164999615408</v>
      </c>
      <c r="AV34" s="122">
        <f t="shared" si="16"/>
        <v>0.32808164999615408</v>
      </c>
      <c r="AW34" s="122"/>
      <c r="AX34" s="137" t="s">
        <v>71</v>
      </c>
    </row>
    <row r="35" spans="1:50" s="76" customFormat="1">
      <c r="A35" s="123"/>
      <c r="B35" s="74"/>
      <c r="C35" s="192"/>
      <c r="D35" s="125"/>
      <c r="E35" s="125"/>
      <c r="F35" s="125"/>
      <c r="G35" s="125"/>
      <c r="H35" s="125"/>
      <c r="I35" s="125"/>
      <c r="J35" s="125"/>
      <c r="K35" s="125"/>
      <c r="L35" s="126"/>
      <c r="M35" s="124"/>
      <c r="N35" s="125"/>
      <c r="O35" s="125"/>
      <c r="P35" s="125"/>
      <c r="Q35" s="125"/>
      <c r="R35" s="125"/>
      <c r="S35" s="125"/>
      <c r="T35" s="125"/>
      <c r="U35" s="126"/>
      <c r="V35" s="124"/>
      <c r="W35" s="125"/>
      <c r="X35" s="125"/>
      <c r="Y35" s="125"/>
      <c r="Z35" s="125"/>
      <c r="AA35" s="125"/>
      <c r="AB35" s="125"/>
      <c r="AC35" s="128"/>
      <c r="AD35" s="127"/>
      <c r="AE35" s="128"/>
      <c r="AF35" s="128"/>
      <c r="AG35" s="128"/>
      <c r="AH35" s="128"/>
      <c r="AI35" s="128"/>
      <c r="AJ35" s="128"/>
      <c r="AK35" s="128"/>
      <c r="AL35" s="128"/>
      <c r="AM35" s="128"/>
      <c r="AN35" s="129"/>
      <c r="AO35" s="130"/>
      <c r="AP35" s="130"/>
      <c r="AQ35" s="130"/>
      <c r="AR35" s="130"/>
      <c r="AS35" s="130"/>
      <c r="AT35" s="130"/>
      <c r="AU35" s="130"/>
      <c r="AV35" s="131"/>
      <c r="AW35" s="131"/>
      <c r="AX35" s="133"/>
    </row>
    <row r="36" spans="1:50" s="76" customFormat="1">
      <c r="A36" s="2"/>
      <c r="B36" s="74"/>
      <c r="C36" s="192"/>
      <c r="D36" s="125"/>
      <c r="E36" s="125"/>
      <c r="F36" s="125"/>
      <c r="G36" s="125"/>
      <c r="H36" s="125"/>
      <c r="I36" s="125"/>
      <c r="J36" s="125"/>
      <c r="K36" s="125"/>
      <c r="L36" s="126"/>
      <c r="M36" s="124"/>
      <c r="N36" s="125"/>
      <c r="O36" s="125"/>
      <c r="P36" s="125"/>
      <c r="Q36" s="125"/>
      <c r="R36" s="125"/>
      <c r="S36" s="125"/>
      <c r="T36" s="125"/>
      <c r="U36" s="126"/>
      <c r="V36" s="124"/>
      <c r="W36" s="125"/>
      <c r="X36" s="125"/>
      <c r="Y36" s="125"/>
      <c r="Z36" s="125"/>
      <c r="AA36" s="125"/>
      <c r="AB36" s="125"/>
      <c r="AC36" s="128"/>
      <c r="AD36" s="127"/>
      <c r="AE36" s="128"/>
      <c r="AF36" s="128"/>
      <c r="AG36" s="128"/>
      <c r="AH36" s="128"/>
      <c r="AI36" s="128"/>
      <c r="AJ36" s="128"/>
      <c r="AK36" s="128"/>
      <c r="AL36" s="128"/>
      <c r="AM36" s="128"/>
      <c r="AN36" s="124"/>
      <c r="AO36" s="125"/>
      <c r="AP36" s="125"/>
      <c r="AQ36" s="125"/>
      <c r="AR36" s="125"/>
      <c r="AS36" s="125"/>
      <c r="AT36" s="125"/>
      <c r="AU36" s="125"/>
      <c r="AV36" s="126"/>
      <c r="AW36" s="126"/>
      <c r="AX36" s="133"/>
    </row>
    <row r="37" spans="1:50" s="76" customFormat="1">
      <c r="A37" s="167" t="s">
        <v>36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f t="shared" ref="M37:U37" si="17">M16/(D16+M16)</f>
        <v>0.79923999108689847</v>
      </c>
      <c r="N37" s="118">
        <f t="shared" si="17"/>
        <v>0.79923999108689903</v>
      </c>
      <c r="O37" s="118">
        <f t="shared" si="17"/>
        <v>0.66613942458312303</v>
      </c>
      <c r="P37" s="118">
        <f t="shared" si="17"/>
        <v>0.66613942458312136</v>
      </c>
      <c r="Q37" s="118">
        <f t="shared" si="17"/>
        <v>0.66613942458312336</v>
      </c>
      <c r="R37" s="118">
        <f t="shared" si="17"/>
        <v>0.66613942458312225</v>
      </c>
      <c r="S37" s="118">
        <f t="shared" si="17"/>
        <v>0.66613942458312148</v>
      </c>
      <c r="T37" s="118">
        <f t="shared" si="17"/>
        <v>0.66613942458312148</v>
      </c>
      <c r="U37" s="119">
        <f t="shared" si="17"/>
        <v>0.66613942458312225</v>
      </c>
      <c r="V37" s="116">
        <v>1</v>
      </c>
      <c r="W37" s="118">
        <v>1</v>
      </c>
      <c r="X37" s="118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9">
        <v>1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6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</row>
    <row r="38" spans="1:50" s="76" customFormat="1">
      <c r="A38" s="168" t="s">
        <v>15</v>
      </c>
      <c r="B38" s="134" t="s">
        <v>7</v>
      </c>
      <c r="C38" s="193"/>
      <c r="D38" s="118">
        <f>D24*D37</f>
        <v>0</v>
      </c>
      <c r="E38" s="118">
        <f t="shared" ref="E38:L38" si="18">E24*E37</f>
        <v>0</v>
      </c>
      <c r="F38" s="118">
        <f t="shared" si="18"/>
        <v>0</v>
      </c>
      <c r="G38" s="118">
        <f t="shared" si="18"/>
        <v>0</v>
      </c>
      <c r="H38" s="118">
        <f t="shared" si="18"/>
        <v>0</v>
      </c>
      <c r="I38" s="118">
        <f t="shared" si="18"/>
        <v>0</v>
      </c>
      <c r="J38" s="118">
        <f t="shared" si="18"/>
        <v>0</v>
      </c>
      <c r="K38" s="118">
        <f t="shared" si="18"/>
        <v>0</v>
      </c>
      <c r="L38" s="118">
        <f t="shared" si="18"/>
        <v>0</v>
      </c>
      <c r="M38" s="116">
        <f>M27*M37</f>
        <v>0.23977199732606952</v>
      </c>
      <c r="N38" s="118">
        <f t="shared" ref="N38:U38" si="19">N27*N37</f>
        <v>0.23977199732606969</v>
      </c>
      <c r="O38" s="118">
        <f t="shared" si="19"/>
        <v>0.19984182737493691</v>
      </c>
      <c r="P38" s="118">
        <f t="shared" si="19"/>
        <v>0.19984182737493641</v>
      </c>
      <c r="Q38" s="118">
        <f t="shared" si="19"/>
        <v>0.199841827374937</v>
      </c>
      <c r="R38" s="118">
        <f t="shared" si="19"/>
        <v>0.19984182737493666</v>
      </c>
      <c r="S38" s="118">
        <f t="shared" si="19"/>
        <v>0.19984182737493644</v>
      </c>
      <c r="T38" s="118">
        <f t="shared" si="19"/>
        <v>0.19984182737493644</v>
      </c>
      <c r="U38" s="119">
        <f t="shared" si="19"/>
        <v>0.19984182737493666</v>
      </c>
      <c r="V38" s="116">
        <f>V27*V37</f>
        <v>0.3</v>
      </c>
      <c r="W38" s="118">
        <f t="shared" ref="W38:AD38" si="20">W27*W37</f>
        <v>0.3</v>
      </c>
      <c r="X38" s="118">
        <f t="shared" si="20"/>
        <v>0.3</v>
      </c>
      <c r="Y38" s="118">
        <f t="shared" si="20"/>
        <v>0.3</v>
      </c>
      <c r="Z38" s="118">
        <f t="shared" si="20"/>
        <v>0.3</v>
      </c>
      <c r="AA38" s="118">
        <f t="shared" si="20"/>
        <v>0.3</v>
      </c>
      <c r="AB38" s="118">
        <f t="shared" si="20"/>
        <v>0.3</v>
      </c>
      <c r="AC38" s="118">
        <f t="shared" si="20"/>
        <v>0.3</v>
      </c>
      <c r="AD38" s="119">
        <f t="shared" si="20"/>
        <v>0.3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20">
        <f t="shared" ref="AN38:AV38" si="21">SQRT(SUMSQ(D38,M38,V38))</f>
        <v>0.38404506337373051</v>
      </c>
      <c r="AO38" s="121">
        <f t="shared" si="21"/>
        <v>0.38404506337373062</v>
      </c>
      <c r="AP38" s="121">
        <f t="shared" si="21"/>
        <v>0.36046741318537251</v>
      </c>
      <c r="AQ38" s="121">
        <f t="shared" si="21"/>
        <v>0.36046741318537229</v>
      </c>
      <c r="AR38" s="121">
        <f t="shared" si="21"/>
        <v>0.36046741318537256</v>
      </c>
      <c r="AS38" s="121">
        <f t="shared" si="21"/>
        <v>0.3604674131853724</v>
      </c>
      <c r="AT38" s="121">
        <f t="shared" si="21"/>
        <v>0.36046741318537229</v>
      </c>
      <c r="AU38" s="121">
        <f t="shared" si="21"/>
        <v>0.36046741318537229</v>
      </c>
      <c r="AV38" s="122">
        <f t="shared" si="21"/>
        <v>0.3604674131853724</v>
      </c>
      <c r="AW38" s="122"/>
      <c r="AX38" s="137" t="s">
        <v>71</v>
      </c>
    </row>
    <row r="39" spans="1:50" s="76" customFormat="1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9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</row>
    <row r="40" spans="1:50" s="76" customFormat="1">
      <c r="A40" s="123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9"/>
      <c r="AO40" s="130"/>
      <c r="AP40" s="130"/>
      <c r="AQ40" s="130"/>
      <c r="AR40" s="130"/>
      <c r="AS40" s="130"/>
      <c r="AT40" s="130"/>
      <c r="AU40" s="130"/>
      <c r="AV40" s="131"/>
      <c r="AW40" s="131"/>
      <c r="AX40" s="133"/>
    </row>
    <row r="41" spans="1:50" s="76" customFormat="1">
      <c r="A41" s="167" t="s">
        <v>93</v>
      </c>
      <c r="B41" s="134" t="s">
        <v>12</v>
      </c>
      <c r="C41" s="193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9">
        <v>1</v>
      </c>
      <c r="M41" s="116">
        <v>1</v>
      </c>
      <c r="N41" s="118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9">
        <v>1</v>
      </c>
      <c r="V41" s="116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9">
        <v>0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6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38</v>
      </c>
    </row>
    <row r="42" spans="1:50" s="76" customFormat="1">
      <c r="A42" s="168" t="s">
        <v>94</v>
      </c>
      <c r="B42" s="134" t="s">
        <v>7</v>
      </c>
      <c r="C42" s="193"/>
      <c r="D42" s="118">
        <f>D$25*D41</f>
        <v>1.5</v>
      </c>
      <c r="E42" s="118">
        <f t="shared" ref="E42:L42" si="22">E$25*E41</f>
        <v>1.5</v>
      </c>
      <c r="F42" s="118">
        <f t="shared" si="22"/>
        <v>1.5</v>
      </c>
      <c r="G42" s="118">
        <f t="shared" si="22"/>
        <v>1.5</v>
      </c>
      <c r="H42" s="118">
        <f t="shared" si="22"/>
        <v>1.5</v>
      </c>
      <c r="I42" s="118">
        <f t="shared" si="22"/>
        <v>1.5</v>
      </c>
      <c r="J42" s="118">
        <f t="shared" si="22"/>
        <v>1.5</v>
      </c>
      <c r="K42" s="118">
        <f t="shared" si="22"/>
        <v>1.5</v>
      </c>
      <c r="L42" s="118">
        <f t="shared" si="22"/>
        <v>1.5</v>
      </c>
      <c r="M42" s="116">
        <f>M$27*M41</f>
        <v>0.3</v>
      </c>
      <c r="N42" s="118">
        <f t="shared" ref="N42:U42" si="23">N$27*N41</f>
        <v>0.3</v>
      </c>
      <c r="O42" s="118">
        <f t="shared" si="23"/>
        <v>0.3</v>
      </c>
      <c r="P42" s="118">
        <f t="shared" si="23"/>
        <v>0.3</v>
      </c>
      <c r="Q42" s="118">
        <f t="shared" si="23"/>
        <v>0.3</v>
      </c>
      <c r="R42" s="118">
        <f t="shared" si="23"/>
        <v>0.3</v>
      </c>
      <c r="S42" s="118">
        <f t="shared" si="23"/>
        <v>0.3</v>
      </c>
      <c r="T42" s="118">
        <f t="shared" si="23"/>
        <v>0.3</v>
      </c>
      <c r="U42" s="119">
        <f t="shared" si="23"/>
        <v>0.3</v>
      </c>
      <c r="V42" s="116">
        <f>V$26*V41</f>
        <v>0</v>
      </c>
      <c r="W42" s="118">
        <f t="shared" ref="W42:AD42" si="24">W$26*W41</f>
        <v>0</v>
      </c>
      <c r="X42" s="118">
        <f t="shared" si="24"/>
        <v>0</v>
      </c>
      <c r="Y42" s="118">
        <f t="shared" si="24"/>
        <v>0</v>
      </c>
      <c r="Z42" s="118">
        <f t="shared" si="24"/>
        <v>0</v>
      </c>
      <c r="AA42" s="118">
        <f t="shared" si="24"/>
        <v>0</v>
      </c>
      <c r="AB42" s="118">
        <f t="shared" si="24"/>
        <v>0</v>
      </c>
      <c r="AC42" s="118">
        <f t="shared" si="24"/>
        <v>0</v>
      </c>
      <c r="AD42" s="119">
        <f t="shared" si="24"/>
        <v>0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20">
        <f t="shared" ref="AN42:AV42" si="25">SQRT(SUMSQ(D42,M42,V42))</f>
        <v>1.5297058540778354</v>
      </c>
      <c r="AO42" s="121">
        <f t="shared" si="25"/>
        <v>1.5297058540778354</v>
      </c>
      <c r="AP42" s="121">
        <f t="shared" si="25"/>
        <v>1.5297058540778354</v>
      </c>
      <c r="AQ42" s="121">
        <f t="shared" si="25"/>
        <v>1.5297058540778354</v>
      </c>
      <c r="AR42" s="121">
        <f t="shared" si="25"/>
        <v>1.5297058540778354</v>
      </c>
      <c r="AS42" s="121">
        <f t="shared" si="25"/>
        <v>1.5297058540778354</v>
      </c>
      <c r="AT42" s="121">
        <f t="shared" si="25"/>
        <v>1.5297058540778354</v>
      </c>
      <c r="AU42" s="121">
        <f t="shared" si="25"/>
        <v>1.5297058540778354</v>
      </c>
      <c r="AV42" s="122">
        <f t="shared" si="25"/>
        <v>1.5297058540778354</v>
      </c>
      <c r="AW42" s="122"/>
      <c r="AX42" s="164" t="s">
        <v>98</v>
      </c>
    </row>
    <row r="43" spans="1:50" s="76" customFormat="1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9"/>
      <c r="AO43" s="130"/>
      <c r="AP43" s="130"/>
      <c r="AQ43" s="130"/>
      <c r="AR43" s="130"/>
      <c r="AS43" s="130"/>
      <c r="AT43" s="130"/>
      <c r="AU43" s="130"/>
      <c r="AV43" s="131"/>
      <c r="AW43" s="131"/>
      <c r="AX43" s="137"/>
    </row>
    <row r="44" spans="1:50" s="76" customFormat="1">
      <c r="A44" s="2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4"/>
      <c r="AO44" s="125"/>
      <c r="AP44" s="125"/>
      <c r="AQ44" s="125"/>
      <c r="AR44" s="125"/>
      <c r="AS44" s="125"/>
      <c r="AT44" s="125"/>
      <c r="AU44" s="125"/>
      <c r="AV44" s="126"/>
      <c r="AW44" s="126"/>
      <c r="AX44" s="137"/>
    </row>
    <row r="45" spans="1:50" s="76" customFormat="1">
      <c r="A45" s="167" t="s">
        <v>95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9">
        <v>0</v>
      </c>
      <c r="V45" s="116">
        <v>1</v>
      </c>
      <c r="W45" s="118">
        <v>1</v>
      </c>
      <c r="X45" s="118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9">
        <v>1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6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</row>
    <row r="46" spans="1:50" s="76" customFormat="1">
      <c r="A46" s="168" t="s">
        <v>96</v>
      </c>
      <c r="B46" s="134" t="s">
        <v>7</v>
      </c>
      <c r="C46" s="193"/>
      <c r="D46" s="118">
        <f>D$25*D45</f>
        <v>1.5</v>
      </c>
      <c r="E46" s="118">
        <f t="shared" ref="E46:L46" si="26">E$25*E45</f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8">
        <f t="shared" si="26"/>
        <v>1.5</v>
      </c>
      <c r="L46" s="118">
        <f t="shared" si="26"/>
        <v>1.5</v>
      </c>
      <c r="M46" s="116">
        <f t="shared" ref="M46:U46" si="27">M$26*M45</f>
        <v>0</v>
      </c>
      <c r="N46" s="118">
        <f t="shared" si="27"/>
        <v>0</v>
      </c>
      <c r="O46" s="118">
        <f t="shared" si="27"/>
        <v>0</v>
      </c>
      <c r="P46" s="118">
        <f t="shared" si="27"/>
        <v>0</v>
      </c>
      <c r="Q46" s="118">
        <f t="shared" si="27"/>
        <v>0</v>
      </c>
      <c r="R46" s="118">
        <f t="shared" si="27"/>
        <v>0</v>
      </c>
      <c r="S46" s="118">
        <f t="shared" si="27"/>
        <v>0</v>
      </c>
      <c r="T46" s="118">
        <f t="shared" si="27"/>
        <v>0</v>
      </c>
      <c r="U46" s="119">
        <f t="shared" si="27"/>
        <v>0</v>
      </c>
      <c r="V46" s="116">
        <f>V$27*V45</f>
        <v>0.3</v>
      </c>
      <c r="W46" s="118">
        <f t="shared" ref="W46:AD46" si="28">W$27*W45</f>
        <v>0.3</v>
      </c>
      <c r="X46" s="118">
        <f t="shared" si="28"/>
        <v>0.3</v>
      </c>
      <c r="Y46" s="118">
        <f t="shared" si="28"/>
        <v>0.3</v>
      </c>
      <c r="Z46" s="118">
        <f t="shared" si="28"/>
        <v>0.3</v>
      </c>
      <c r="AA46" s="118">
        <f t="shared" si="28"/>
        <v>0.3</v>
      </c>
      <c r="AB46" s="118">
        <f t="shared" si="28"/>
        <v>0.3</v>
      </c>
      <c r="AC46" s="118">
        <f t="shared" si="28"/>
        <v>0.3</v>
      </c>
      <c r="AD46" s="119">
        <f t="shared" si="28"/>
        <v>0.3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20">
        <f t="shared" ref="AN46:AV46" si="29">SQRT(SUMSQ(D46,M46,V46))</f>
        <v>1.5297058540778354</v>
      </c>
      <c r="AO46" s="121">
        <f t="shared" si="29"/>
        <v>1.5297058540778354</v>
      </c>
      <c r="AP46" s="121">
        <f t="shared" si="29"/>
        <v>1.5297058540778354</v>
      </c>
      <c r="AQ46" s="121">
        <f t="shared" si="29"/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 t="shared" si="29"/>
        <v>1.5297058540778354</v>
      </c>
      <c r="AW46" s="122"/>
      <c r="AX46" s="164" t="s">
        <v>98</v>
      </c>
    </row>
    <row r="47" spans="1:50" s="76" customFormat="1">
      <c r="A47" s="169"/>
      <c r="B47" s="93"/>
      <c r="C47" s="194"/>
      <c r="L47" s="93"/>
      <c r="M47" s="82"/>
      <c r="U47" s="93"/>
      <c r="V47" s="82"/>
      <c r="AD47" s="93"/>
      <c r="AN47" s="82"/>
      <c r="AV47" s="93"/>
      <c r="AW47" s="93"/>
      <c r="AX47" s="132"/>
    </row>
    <row r="48" spans="1:50" s="76" customFormat="1">
      <c r="A48" s="169"/>
      <c r="B48" s="93"/>
      <c r="C48" s="194"/>
      <c r="L48" s="93"/>
      <c r="M48" s="82"/>
      <c r="U48" s="93"/>
      <c r="V48" s="82"/>
      <c r="AD48" s="93"/>
      <c r="AN48" s="82"/>
      <c r="AV48" s="93"/>
      <c r="AW48" s="93"/>
      <c r="AX48" s="132"/>
    </row>
    <row r="49" spans="1:50" s="76" customFormat="1">
      <c r="A49" s="167" t="s">
        <v>56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f t="shared" ref="M49:U49" si="30">M16/(D16+M16+V16)</f>
        <v>0.63799255523357745</v>
      </c>
      <c r="N49" s="118">
        <f t="shared" si="30"/>
        <v>0.63799255523357734</v>
      </c>
      <c r="O49" s="118">
        <f t="shared" si="30"/>
        <v>0.52651131799197615</v>
      </c>
      <c r="P49" s="118">
        <f t="shared" si="30"/>
        <v>0.52651131799197426</v>
      </c>
      <c r="Q49" s="118">
        <f t="shared" si="30"/>
        <v>0.52651131799197637</v>
      </c>
      <c r="R49" s="118">
        <f t="shared" si="30"/>
        <v>0.52651131799197515</v>
      </c>
      <c r="S49" s="118">
        <f t="shared" si="30"/>
        <v>0.52651131799197504</v>
      </c>
      <c r="T49" s="118">
        <f t="shared" si="30"/>
        <v>0.52651131799197437</v>
      </c>
      <c r="U49" s="118">
        <f t="shared" si="30"/>
        <v>0.52651131799197515</v>
      </c>
      <c r="V49" s="116">
        <f t="shared" ref="V49:AD49" si="31">V16/(D16+M16+V16)</f>
        <v>0.20175096047688773</v>
      </c>
      <c r="W49" s="118">
        <f t="shared" si="31"/>
        <v>0.20175096047688851</v>
      </c>
      <c r="X49" s="118">
        <f t="shared" si="31"/>
        <v>0.20960793107017756</v>
      </c>
      <c r="Y49" s="118">
        <f t="shared" si="31"/>
        <v>0.20960793107017828</v>
      </c>
      <c r="Z49" s="118">
        <f t="shared" si="31"/>
        <v>0.20960793107017736</v>
      </c>
      <c r="AA49" s="118">
        <f t="shared" si="31"/>
        <v>0.20960793107017792</v>
      </c>
      <c r="AB49" s="118">
        <f t="shared" si="31"/>
        <v>0.20960793107017717</v>
      </c>
      <c r="AC49" s="118">
        <f t="shared" si="31"/>
        <v>0.2096079310701783</v>
      </c>
      <c r="AD49" s="119">
        <f t="shared" si="31"/>
        <v>0.20960793107017794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6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37</v>
      </c>
    </row>
    <row r="50" spans="1:50" s="76" customFormat="1">
      <c r="A50" s="168" t="s">
        <v>55</v>
      </c>
      <c r="B50" s="134" t="s">
        <v>7</v>
      </c>
      <c r="C50" s="193"/>
      <c r="D50" s="118">
        <f t="shared" ref="D50:L50" si="32">D$24*D49</f>
        <v>1.5</v>
      </c>
      <c r="E50" s="118">
        <f t="shared" si="32"/>
        <v>1.5</v>
      </c>
      <c r="F50" s="118">
        <f t="shared" si="32"/>
        <v>1.5</v>
      </c>
      <c r="G50" s="118">
        <f t="shared" si="32"/>
        <v>1.5</v>
      </c>
      <c r="H50" s="118">
        <f t="shared" si="32"/>
        <v>1.5</v>
      </c>
      <c r="I50" s="118">
        <f t="shared" si="32"/>
        <v>1.5</v>
      </c>
      <c r="J50" s="118">
        <f t="shared" si="32"/>
        <v>1.5</v>
      </c>
      <c r="K50" s="118">
        <f>K$24*K49</f>
        <v>1.5</v>
      </c>
      <c r="L50" s="119">
        <f t="shared" si="32"/>
        <v>1.5</v>
      </c>
      <c r="M50" s="116">
        <f t="shared" ref="M50:AD50" si="33">M$26*M49</f>
        <v>0.19139776657007324</v>
      </c>
      <c r="N50" s="118">
        <f t="shared" si="33"/>
        <v>0.19139776657007321</v>
      </c>
      <c r="O50" s="118">
        <f t="shared" si="33"/>
        <v>0.15795339539759284</v>
      </c>
      <c r="P50" s="118">
        <f t="shared" si="33"/>
        <v>0.15795339539759226</v>
      </c>
      <c r="Q50" s="118">
        <f t="shared" si="33"/>
        <v>0.1579533953975929</v>
      </c>
      <c r="R50" s="118">
        <f t="shared" si="33"/>
        <v>0.15795339539759254</v>
      </c>
      <c r="S50" s="118">
        <f t="shared" si="33"/>
        <v>0.15795339539759251</v>
      </c>
      <c r="T50" s="118">
        <f>T$26*T49</f>
        <v>0.15795339539759232</v>
      </c>
      <c r="U50" s="119">
        <f t="shared" si="33"/>
        <v>0.15795339539759254</v>
      </c>
      <c r="V50" s="116">
        <f t="shared" si="33"/>
        <v>6.0525288143066319E-2</v>
      </c>
      <c r="W50" s="118">
        <f t="shared" si="33"/>
        <v>6.0525288143066548E-2</v>
      </c>
      <c r="X50" s="118">
        <f t="shared" si="33"/>
        <v>6.2882379321053269E-2</v>
      </c>
      <c r="Y50" s="118">
        <f t="shared" si="33"/>
        <v>6.2882379321053478E-2</v>
      </c>
      <c r="Z50" s="118">
        <f t="shared" si="33"/>
        <v>6.28823793210532E-2</v>
      </c>
      <c r="AA50" s="118">
        <f t="shared" si="33"/>
        <v>6.2882379321053367E-2</v>
      </c>
      <c r="AB50" s="118">
        <f t="shared" si="33"/>
        <v>6.2882379321053145E-2</v>
      </c>
      <c r="AC50" s="118">
        <f>AC$26*AC49</f>
        <v>6.2882379321053491E-2</v>
      </c>
      <c r="AD50" s="119">
        <f t="shared" si="33"/>
        <v>6.288237932105338E-2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20">
        <f t="shared" ref="AN50:AV50" si="34">SQRT(SUMSQ(D50,M50,V50))</f>
        <v>1.513372530328476</v>
      </c>
      <c r="AO50" s="121">
        <f t="shared" si="34"/>
        <v>1.513372530328476</v>
      </c>
      <c r="AP50" s="121">
        <f t="shared" si="34"/>
        <v>1.5096037456056821</v>
      </c>
      <c r="AQ50" s="121">
        <f t="shared" si="34"/>
        <v>1.5096037456056821</v>
      </c>
      <c r="AR50" s="121">
        <f t="shared" si="34"/>
        <v>1.5096037456056821</v>
      </c>
      <c r="AS50" s="121">
        <f t="shared" si="34"/>
        <v>1.5096037456056821</v>
      </c>
      <c r="AT50" s="121">
        <f t="shared" si="34"/>
        <v>1.5096037456056821</v>
      </c>
      <c r="AU50" s="121">
        <f t="shared" si="34"/>
        <v>1.5096037456056821</v>
      </c>
      <c r="AV50" s="122">
        <f t="shared" si="34"/>
        <v>1.5096037456056821</v>
      </c>
      <c r="AW50" s="122"/>
      <c r="AX50" s="137" t="s">
        <v>57</v>
      </c>
    </row>
    <row r="51" spans="1:50" s="76" customFormat="1">
      <c r="A51" s="123"/>
      <c r="B51" s="74"/>
      <c r="C51" s="192"/>
      <c r="D51" s="125"/>
      <c r="E51" s="125"/>
      <c r="F51" s="125"/>
      <c r="G51" s="125"/>
      <c r="H51" s="125"/>
      <c r="I51" s="125"/>
      <c r="J51" s="125"/>
      <c r="K51" s="125"/>
      <c r="L51" s="126"/>
      <c r="M51" s="124"/>
      <c r="N51" s="125"/>
      <c r="O51" s="125"/>
      <c r="P51" s="125"/>
      <c r="Q51" s="125"/>
      <c r="R51" s="125"/>
      <c r="S51" s="125"/>
      <c r="T51" s="125"/>
      <c r="U51" s="126"/>
      <c r="V51" s="124"/>
      <c r="W51" s="125"/>
      <c r="X51" s="125"/>
      <c r="Y51" s="125"/>
      <c r="Z51" s="125"/>
      <c r="AA51" s="125"/>
      <c r="AB51" s="125"/>
      <c r="AC51" s="125"/>
      <c r="AD51" s="126"/>
      <c r="AE51" s="125"/>
      <c r="AF51" s="125"/>
      <c r="AG51" s="125"/>
      <c r="AH51" s="125"/>
      <c r="AI51" s="125"/>
      <c r="AJ51" s="125"/>
      <c r="AK51" s="125"/>
      <c r="AL51" s="125"/>
      <c r="AM51" s="125"/>
      <c r="AN51" s="129"/>
      <c r="AO51" s="130"/>
      <c r="AP51" s="130"/>
      <c r="AQ51" s="130"/>
      <c r="AR51" s="130"/>
      <c r="AS51" s="130"/>
      <c r="AT51" s="130"/>
      <c r="AU51" s="130"/>
      <c r="AV51" s="131"/>
      <c r="AW51" s="131"/>
      <c r="AX51" s="137"/>
    </row>
    <row r="52" spans="1:50" s="76" customFormat="1">
      <c r="A52" s="123"/>
      <c r="B52" s="78"/>
      <c r="C52" s="195"/>
      <c r="D52" s="90"/>
      <c r="E52" s="90"/>
      <c r="F52" s="90"/>
      <c r="G52" s="90"/>
      <c r="H52" s="90"/>
      <c r="I52" s="90"/>
      <c r="J52" s="90"/>
      <c r="K52" s="90"/>
      <c r="L52" s="91"/>
      <c r="M52" s="124"/>
      <c r="N52" s="125"/>
      <c r="O52" s="125"/>
      <c r="P52" s="125"/>
      <c r="Q52" s="125"/>
      <c r="R52" s="125"/>
      <c r="S52" s="125"/>
      <c r="T52" s="125"/>
      <c r="U52" s="126"/>
      <c r="V52" s="124"/>
      <c r="W52" s="125"/>
      <c r="X52" s="125"/>
      <c r="Y52" s="125"/>
      <c r="Z52" s="125"/>
      <c r="AA52" s="125"/>
      <c r="AB52" s="125"/>
      <c r="AC52" s="125"/>
      <c r="AD52" s="126"/>
      <c r="AE52" s="90"/>
      <c r="AF52" s="90"/>
      <c r="AG52" s="90"/>
      <c r="AH52" s="90"/>
      <c r="AI52" s="90"/>
      <c r="AJ52" s="90"/>
      <c r="AK52" s="90"/>
      <c r="AL52" s="90"/>
      <c r="AM52" s="90"/>
      <c r="AN52" s="89"/>
      <c r="AO52" s="90"/>
      <c r="AP52" s="90"/>
      <c r="AQ52" s="90"/>
      <c r="AR52" s="90"/>
      <c r="AS52" s="90"/>
      <c r="AT52" s="90"/>
      <c r="AU52" s="90"/>
      <c r="AV52" s="91"/>
      <c r="AW52" s="91"/>
      <c r="AX52" s="136"/>
    </row>
    <row r="53" spans="1:50" s="76" customFormat="1">
      <c r="A53" s="167" t="s">
        <v>113</v>
      </c>
      <c r="B53" s="134" t="s">
        <v>12</v>
      </c>
      <c r="C53" s="193"/>
      <c r="D53" s="118">
        <v>0</v>
      </c>
      <c r="E53" s="118">
        <v>0</v>
      </c>
      <c r="F53" s="118">
        <v>0</v>
      </c>
      <c r="G53" s="118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6">
        <v>1</v>
      </c>
      <c r="N53" s="118">
        <v>1</v>
      </c>
      <c r="O53" s="118">
        <v>1</v>
      </c>
      <c r="P53" s="118">
        <v>1</v>
      </c>
      <c r="Q53" s="118">
        <v>1</v>
      </c>
      <c r="R53" s="118">
        <v>1</v>
      </c>
      <c r="S53" s="118">
        <v>1</v>
      </c>
      <c r="T53" s="118">
        <v>1</v>
      </c>
      <c r="U53" s="119">
        <v>1</v>
      </c>
      <c r="V53" s="116">
        <v>1</v>
      </c>
      <c r="W53" s="118">
        <v>1</v>
      </c>
      <c r="X53" s="118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9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8">
        <v>1</v>
      </c>
      <c r="AK53" s="118">
        <v>1</v>
      </c>
      <c r="AL53" s="118">
        <v>1</v>
      </c>
      <c r="AM53" s="119">
        <v>1</v>
      </c>
      <c r="AN53" s="116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</row>
    <row r="54" spans="1:50" s="76" customFormat="1">
      <c r="A54" s="168" t="s">
        <v>114</v>
      </c>
      <c r="B54" s="134" t="s">
        <v>7</v>
      </c>
      <c r="C54" s="193"/>
      <c r="D54" s="118">
        <f>D$25*D53</f>
        <v>0</v>
      </c>
      <c r="E54" s="118">
        <f t="shared" ref="E54:L54" si="35">E$25*E53</f>
        <v>0</v>
      </c>
      <c r="F54" s="118">
        <f t="shared" si="35"/>
        <v>0</v>
      </c>
      <c r="G54" s="118">
        <f t="shared" si="35"/>
        <v>0</v>
      </c>
      <c r="H54" s="118">
        <f t="shared" si="35"/>
        <v>0</v>
      </c>
      <c r="I54" s="118">
        <f t="shared" si="35"/>
        <v>0</v>
      </c>
      <c r="J54" s="118">
        <f t="shared" si="35"/>
        <v>0</v>
      </c>
      <c r="K54" s="118">
        <f t="shared" si="35"/>
        <v>0</v>
      </c>
      <c r="L54" s="118">
        <f t="shared" si="35"/>
        <v>0</v>
      </c>
      <c r="M54" s="116">
        <f>M$27*M53</f>
        <v>0.3</v>
      </c>
      <c r="N54" s="118">
        <f t="shared" ref="N54:U54" si="36">N$27*N53</f>
        <v>0.3</v>
      </c>
      <c r="O54" s="118">
        <f t="shared" si="36"/>
        <v>0.3</v>
      </c>
      <c r="P54" s="118">
        <f t="shared" si="36"/>
        <v>0.3</v>
      </c>
      <c r="Q54" s="118">
        <f t="shared" si="36"/>
        <v>0.3</v>
      </c>
      <c r="R54" s="118">
        <f t="shared" si="36"/>
        <v>0.3</v>
      </c>
      <c r="S54" s="118">
        <f t="shared" si="36"/>
        <v>0.3</v>
      </c>
      <c r="T54" s="118">
        <f t="shared" si="36"/>
        <v>0.3</v>
      </c>
      <c r="U54" s="119">
        <f t="shared" si="36"/>
        <v>0.3</v>
      </c>
      <c r="V54" s="116">
        <f>V$27*V53</f>
        <v>0.3</v>
      </c>
      <c r="W54" s="118">
        <f t="shared" ref="W54:AD54" si="37">W$27*W53</f>
        <v>0.3</v>
      </c>
      <c r="X54" s="118">
        <f t="shared" si="37"/>
        <v>0.3</v>
      </c>
      <c r="Y54" s="118">
        <f t="shared" si="37"/>
        <v>0.3</v>
      </c>
      <c r="Z54" s="118">
        <f t="shared" si="37"/>
        <v>0.3</v>
      </c>
      <c r="AA54" s="118">
        <f t="shared" si="37"/>
        <v>0.3</v>
      </c>
      <c r="AB54" s="118">
        <f t="shared" si="37"/>
        <v>0.3</v>
      </c>
      <c r="AC54" s="118">
        <f t="shared" si="37"/>
        <v>0.3</v>
      </c>
      <c r="AD54" s="119">
        <f t="shared" si="37"/>
        <v>0.3</v>
      </c>
      <c r="AE54" s="118">
        <f t="shared" ref="AE54:AM54" si="38">AE$28*AE53</f>
        <v>3</v>
      </c>
      <c r="AF54" s="118">
        <f t="shared" si="38"/>
        <v>3</v>
      </c>
      <c r="AG54" s="118">
        <f t="shared" si="38"/>
        <v>3</v>
      </c>
      <c r="AH54" s="118">
        <f t="shared" si="38"/>
        <v>3</v>
      </c>
      <c r="AI54" s="118">
        <f t="shared" si="38"/>
        <v>3</v>
      </c>
      <c r="AJ54" s="118">
        <f t="shared" si="38"/>
        <v>3</v>
      </c>
      <c r="AK54" s="118">
        <f t="shared" si="38"/>
        <v>3</v>
      </c>
      <c r="AL54" s="118">
        <f>AL$28*AL53</f>
        <v>3</v>
      </c>
      <c r="AM54" s="119">
        <f t="shared" si="38"/>
        <v>3</v>
      </c>
      <c r="AN54" s="120">
        <f t="shared" ref="AN54:AV54" si="39">SQRT(SUMSQ(D54,M54,V54))+AE54</f>
        <v>3.4242640687119286</v>
      </c>
      <c r="AO54" s="121">
        <f t="shared" si="39"/>
        <v>3.4242640687119286</v>
      </c>
      <c r="AP54" s="121">
        <f t="shared" si="39"/>
        <v>3.4242640687119286</v>
      </c>
      <c r="AQ54" s="121">
        <f t="shared" si="39"/>
        <v>3.4242640687119286</v>
      </c>
      <c r="AR54" s="121">
        <f t="shared" si="39"/>
        <v>3.4242640687119286</v>
      </c>
      <c r="AS54" s="121">
        <f t="shared" si="39"/>
        <v>3.4242640687119286</v>
      </c>
      <c r="AT54" s="121">
        <f t="shared" si="39"/>
        <v>3.4242640687119286</v>
      </c>
      <c r="AU54" s="121">
        <f t="shared" si="39"/>
        <v>3.4242640687119286</v>
      </c>
      <c r="AV54" s="122">
        <f t="shared" si="39"/>
        <v>3.4242640687119286</v>
      </c>
      <c r="AW54" s="122"/>
      <c r="AX54" s="164" t="s">
        <v>99</v>
      </c>
    </row>
    <row r="55" spans="1:50" s="76" customFormat="1" ht="13.5" thickBot="1">
      <c r="A55" s="94"/>
      <c r="B55" s="135"/>
      <c r="C55" s="196"/>
      <c r="D55" s="96"/>
      <c r="E55" s="96"/>
      <c r="F55" s="96"/>
      <c r="G55" s="96"/>
      <c r="H55" s="96"/>
      <c r="I55" s="96"/>
      <c r="J55" s="96"/>
      <c r="K55" s="96"/>
      <c r="L55" s="97"/>
      <c r="M55" s="95"/>
      <c r="N55" s="96"/>
      <c r="O55" s="96"/>
      <c r="P55" s="96"/>
      <c r="Q55" s="96"/>
      <c r="R55" s="96"/>
      <c r="S55" s="96"/>
      <c r="T55" s="96"/>
      <c r="U55" s="97"/>
      <c r="V55" s="95"/>
      <c r="W55" s="96"/>
      <c r="X55" s="96"/>
      <c r="Y55" s="96"/>
      <c r="Z55" s="96"/>
      <c r="AA55" s="96"/>
      <c r="AB55" s="96"/>
      <c r="AC55" s="96"/>
      <c r="AD55" s="97"/>
      <c r="AE55" s="96"/>
      <c r="AF55" s="96"/>
      <c r="AG55" s="96"/>
      <c r="AH55" s="96"/>
      <c r="AI55" s="96"/>
      <c r="AJ55" s="96"/>
      <c r="AK55" s="96"/>
      <c r="AL55" s="96"/>
      <c r="AM55" s="96"/>
      <c r="AN55" s="98"/>
      <c r="AO55" s="99"/>
      <c r="AP55" s="99"/>
      <c r="AQ55" s="99"/>
      <c r="AR55" s="99"/>
      <c r="AS55" s="99"/>
      <c r="AT55" s="99"/>
      <c r="AU55" s="99"/>
      <c r="AV55" s="100"/>
      <c r="AW55" s="100"/>
      <c r="AX55" s="101"/>
    </row>
    <row r="56" spans="1:50" s="76" customFormat="1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103"/>
    </row>
    <row r="57" spans="1:50" s="76" customFormat="1" ht="13.5" thickBot="1">
      <c r="AX57" s="103"/>
    </row>
    <row r="58" spans="1:50" s="76" customFormat="1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105" t="s">
        <v>3</v>
      </c>
    </row>
    <row r="59" spans="1:50" s="76" customFormat="1">
      <c r="A59" s="4" t="s">
        <v>136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165" t="s">
        <v>59</v>
      </c>
    </row>
    <row r="60" spans="1:50" s="76" customFormat="1">
      <c r="A60" s="4" t="s">
        <v>138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165" t="s">
        <v>59</v>
      </c>
    </row>
    <row r="61" spans="1:50" s="76" customFormat="1" ht="13.5" thickBot="1">
      <c r="A61" s="24" t="s">
        <v>137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66" t="s">
        <v>59</v>
      </c>
    </row>
    <row r="62" spans="1:50" s="76" customFormat="1">
      <c r="AX62" s="103"/>
    </row>
    <row r="63" spans="1:50" s="76" customFormat="1" ht="13.5" thickBot="1">
      <c r="AX63" s="103"/>
    </row>
    <row r="64" spans="1:50" s="76" customFormat="1">
      <c r="A64" s="1" t="s">
        <v>33</v>
      </c>
      <c r="B64" s="54"/>
      <c r="C64" s="19"/>
      <c r="D64" s="236" t="s">
        <v>0</v>
      </c>
      <c r="E64" s="244"/>
      <c r="F64" s="244"/>
      <c r="G64" s="244"/>
      <c r="H64" s="244"/>
      <c r="I64" s="244"/>
      <c r="J64" s="244"/>
      <c r="K64" s="244"/>
      <c r="L64" s="245"/>
      <c r="M64" s="236" t="s">
        <v>1</v>
      </c>
      <c r="N64" s="244"/>
      <c r="O64" s="244"/>
      <c r="P64" s="244"/>
      <c r="Q64" s="244"/>
      <c r="R64" s="244"/>
      <c r="S64" s="244"/>
      <c r="T64" s="244"/>
      <c r="U64" s="245"/>
      <c r="V64" s="236" t="s">
        <v>2</v>
      </c>
      <c r="W64" s="244"/>
      <c r="X64" s="244"/>
      <c r="Y64" s="244"/>
      <c r="Z64" s="244"/>
      <c r="AA64" s="244"/>
      <c r="AB64" s="244"/>
      <c r="AC64" s="244"/>
      <c r="AD64" s="245"/>
      <c r="AE64" s="117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54"/>
      <c r="AW64" s="54"/>
      <c r="AX64" s="14" t="s">
        <v>3</v>
      </c>
    </row>
    <row r="65" spans="1:51" s="76" customFormat="1">
      <c r="A65" s="2"/>
      <c r="B65" s="37"/>
      <c r="C65" s="3"/>
      <c r="D65" s="36" t="s">
        <v>46</v>
      </c>
      <c r="E65" s="3" t="s">
        <v>47</v>
      </c>
      <c r="F65" s="239" t="s">
        <v>48</v>
      </c>
      <c r="G65" s="239"/>
      <c r="H65" s="240"/>
      <c r="I65" s="240"/>
      <c r="J65" s="240"/>
      <c r="K65" s="240"/>
      <c r="L65" s="241"/>
      <c r="M65" s="36" t="s">
        <v>46</v>
      </c>
      <c r="N65" s="3" t="s">
        <v>47</v>
      </c>
      <c r="O65" s="239" t="s">
        <v>48</v>
      </c>
      <c r="P65" s="239"/>
      <c r="Q65" s="240"/>
      <c r="R65" s="240"/>
      <c r="S65" s="240"/>
      <c r="T65" s="240"/>
      <c r="U65" s="241"/>
      <c r="V65" s="36" t="s">
        <v>46</v>
      </c>
      <c r="W65" s="3" t="s">
        <v>47</v>
      </c>
      <c r="X65" s="239" t="s">
        <v>48</v>
      </c>
      <c r="Y65" s="239"/>
      <c r="Z65" s="240"/>
      <c r="AA65" s="240"/>
      <c r="AB65" s="240"/>
      <c r="AC65" s="240"/>
      <c r="AD65" s="241"/>
      <c r="AE65" s="36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7"/>
      <c r="AW65" s="37"/>
      <c r="AX65" s="15"/>
    </row>
    <row r="66" spans="1:51" s="76" customFormat="1">
      <c r="A66" s="2" t="s">
        <v>8</v>
      </c>
      <c r="B66" s="74" t="s">
        <v>5</v>
      </c>
      <c r="C66" s="6"/>
      <c r="D66" s="59">
        <f t="shared" ref="D66:L66" si="40">D8</f>
        <v>-106</v>
      </c>
      <c r="E66" s="26">
        <f t="shared" si="40"/>
        <v>-88</v>
      </c>
      <c r="F66" s="26">
        <f t="shared" si="40"/>
        <v>-114</v>
      </c>
      <c r="G66" s="26">
        <f t="shared" si="40"/>
        <v>-113.5</v>
      </c>
      <c r="H66" s="26">
        <f t="shared" si="40"/>
        <v>-113</v>
      </c>
      <c r="I66" s="26">
        <f t="shared" si="40"/>
        <v>-112.5</v>
      </c>
      <c r="J66" s="26">
        <f t="shared" si="40"/>
        <v>-112</v>
      </c>
      <c r="K66" s="26">
        <f t="shared" si="40"/>
        <v>-111</v>
      </c>
      <c r="L66" s="45">
        <f t="shared" si="40"/>
        <v>-110.5</v>
      </c>
      <c r="M66" s="59"/>
      <c r="N66" s="26"/>
      <c r="O66" s="26"/>
      <c r="P66" s="26"/>
      <c r="Q66" s="26"/>
      <c r="R66" s="26"/>
      <c r="S66" s="26"/>
      <c r="T66" s="26"/>
      <c r="U66" s="45"/>
      <c r="V66" s="59"/>
      <c r="W66" s="26"/>
      <c r="X66" s="26"/>
      <c r="Y66" s="26"/>
      <c r="Z66" s="26"/>
      <c r="AA66" s="26"/>
      <c r="AB66" s="26"/>
      <c r="AC66" s="26"/>
      <c r="AD66" s="45"/>
      <c r="AE66" s="10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74"/>
      <c r="AW66" s="74"/>
      <c r="AX66" s="25"/>
    </row>
    <row r="67" spans="1:51" s="76" customFormat="1">
      <c r="A67" s="2" t="s">
        <v>6</v>
      </c>
      <c r="B67" s="74" t="s">
        <v>7</v>
      </c>
      <c r="C67" s="6"/>
      <c r="D67" s="59"/>
      <c r="E67" s="26"/>
      <c r="F67" s="26"/>
      <c r="G67" s="26"/>
      <c r="H67" s="26"/>
      <c r="I67" s="26"/>
      <c r="J67" s="26"/>
      <c r="K67" s="26"/>
      <c r="L67" s="45"/>
      <c r="M67" s="59">
        <f t="shared" ref="M67:AD67" si="41">M9</f>
        <v>6</v>
      </c>
      <c r="N67" s="26">
        <f t="shared" si="41"/>
        <v>6</v>
      </c>
      <c r="O67" s="26">
        <f t="shared" si="41"/>
        <v>3</v>
      </c>
      <c r="P67" s="26">
        <f t="shared" si="41"/>
        <v>3</v>
      </c>
      <c r="Q67" s="26">
        <f t="shared" si="41"/>
        <v>3</v>
      </c>
      <c r="R67" s="26">
        <f t="shared" si="41"/>
        <v>3</v>
      </c>
      <c r="S67" s="26">
        <f t="shared" si="41"/>
        <v>3</v>
      </c>
      <c r="T67" s="26">
        <f t="shared" si="41"/>
        <v>3</v>
      </c>
      <c r="U67" s="45">
        <f t="shared" si="41"/>
        <v>3</v>
      </c>
      <c r="V67" s="59">
        <f t="shared" si="41"/>
        <v>1</v>
      </c>
      <c r="W67" s="26">
        <f t="shared" si="41"/>
        <v>1</v>
      </c>
      <c r="X67" s="26">
        <f t="shared" si="41"/>
        <v>-1</v>
      </c>
      <c r="Y67" s="26">
        <f t="shared" si="41"/>
        <v>-1</v>
      </c>
      <c r="Z67" s="26">
        <f t="shared" si="41"/>
        <v>-1</v>
      </c>
      <c r="AA67" s="26">
        <f t="shared" si="41"/>
        <v>-1</v>
      </c>
      <c r="AB67" s="26">
        <f t="shared" si="41"/>
        <v>-1</v>
      </c>
      <c r="AC67" s="26">
        <f t="shared" si="41"/>
        <v>-1</v>
      </c>
      <c r="AD67" s="45">
        <f t="shared" si="41"/>
        <v>-1</v>
      </c>
      <c r="AE67" s="59"/>
      <c r="AF67" s="26"/>
      <c r="AG67" s="26"/>
      <c r="AH67" s="26"/>
      <c r="AI67" s="26"/>
      <c r="AJ67" s="26"/>
      <c r="AK67" s="26"/>
      <c r="AL67" s="26"/>
      <c r="AM67" s="26"/>
      <c r="AN67" s="6"/>
      <c r="AO67" s="6"/>
      <c r="AP67" s="6"/>
      <c r="AQ67" s="6"/>
      <c r="AR67" s="6"/>
      <c r="AS67" s="6"/>
      <c r="AT67" s="6"/>
      <c r="AU67" s="6"/>
      <c r="AV67" s="74"/>
      <c r="AW67" s="74"/>
      <c r="AX67" s="25"/>
    </row>
    <row r="68" spans="1:51" s="76" customFormat="1">
      <c r="A68" s="2" t="s">
        <v>27</v>
      </c>
      <c r="B68" s="74" t="s">
        <v>7</v>
      </c>
      <c r="C68" s="6"/>
      <c r="D68" s="209">
        <v>0</v>
      </c>
      <c r="E68" s="210">
        <v>0</v>
      </c>
      <c r="F68" s="210">
        <v>0</v>
      </c>
      <c r="G68" s="210">
        <v>0</v>
      </c>
      <c r="H68" s="210">
        <v>0</v>
      </c>
      <c r="I68" s="210">
        <v>0</v>
      </c>
      <c r="J68" s="210">
        <v>0</v>
      </c>
      <c r="K68" s="210">
        <v>0</v>
      </c>
      <c r="L68" s="211">
        <v>0</v>
      </c>
      <c r="M68" s="209">
        <v>0</v>
      </c>
      <c r="N68" s="210">
        <v>0</v>
      </c>
      <c r="O68" s="210">
        <v>0</v>
      </c>
      <c r="P68" s="210">
        <v>0</v>
      </c>
      <c r="Q68" s="210">
        <v>0</v>
      </c>
      <c r="R68" s="210">
        <v>0</v>
      </c>
      <c r="S68" s="210">
        <v>0</v>
      </c>
      <c r="T68" s="210">
        <v>0</v>
      </c>
      <c r="U68" s="211">
        <v>0</v>
      </c>
      <c r="V68" s="175">
        <v>1</v>
      </c>
      <c r="W68" s="210">
        <v>1</v>
      </c>
      <c r="X68" s="210">
        <v>1</v>
      </c>
      <c r="Y68" s="210">
        <v>1</v>
      </c>
      <c r="Z68" s="210">
        <v>1</v>
      </c>
      <c r="AA68" s="210">
        <v>1</v>
      </c>
      <c r="AB68" s="210">
        <v>1</v>
      </c>
      <c r="AC68" s="210">
        <v>1</v>
      </c>
      <c r="AD68" s="210">
        <v>1</v>
      </c>
      <c r="AE68" s="59"/>
      <c r="AF68" s="26"/>
      <c r="AG68" s="26"/>
      <c r="AH68" s="26"/>
      <c r="AI68" s="26"/>
      <c r="AJ68" s="26"/>
      <c r="AK68" s="26"/>
      <c r="AL68" s="26"/>
      <c r="AM68" s="26"/>
      <c r="AN68" s="6"/>
      <c r="AO68" s="6"/>
      <c r="AP68" s="6"/>
      <c r="AQ68" s="6"/>
      <c r="AR68" s="6"/>
      <c r="AS68" s="6"/>
      <c r="AT68" s="6"/>
      <c r="AU68" s="6"/>
      <c r="AV68" s="74"/>
      <c r="AW68" s="74"/>
      <c r="AX68" s="25" t="s">
        <v>24</v>
      </c>
    </row>
    <row r="69" spans="1:51" s="76" customFormat="1">
      <c r="A69" s="2" t="s">
        <v>26</v>
      </c>
      <c r="B69" s="74" t="s">
        <v>7</v>
      </c>
      <c r="C69" s="6"/>
      <c r="D69" s="141">
        <f t="shared" ref="D69:L69" si="42">D66+D68</f>
        <v>-106</v>
      </c>
      <c r="E69" s="9">
        <f t="shared" si="42"/>
        <v>-88</v>
      </c>
      <c r="F69" s="9">
        <f t="shared" si="42"/>
        <v>-114</v>
      </c>
      <c r="G69" s="9">
        <f t="shared" si="42"/>
        <v>-113.5</v>
      </c>
      <c r="H69" s="9">
        <f t="shared" si="42"/>
        <v>-113</v>
      </c>
      <c r="I69" s="9">
        <f t="shared" si="42"/>
        <v>-112.5</v>
      </c>
      <c r="J69" s="9">
        <f t="shared" si="42"/>
        <v>-112</v>
      </c>
      <c r="K69" s="9">
        <f>K66+K68</f>
        <v>-111</v>
      </c>
      <c r="L69" s="142">
        <f t="shared" si="42"/>
        <v>-110.5</v>
      </c>
      <c r="M69" s="141">
        <f t="shared" ref="M69:AD69" si="43">M67+M68</f>
        <v>6</v>
      </c>
      <c r="N69" s="9">
        <f t="shared" si="43"/>
        <v>6</v>
      </c>
      <c r="O69" s="9">
        <f t="shared" si="43"/>
        <v>3</v>
      </c>
      <c r="P69" s="9">
        <f t="shared" si="43"/>
        <v>3</v>
      </c>
      <c r="Q69" s="9">
        <f t="shared" si="43"/>
        <v>3</v>
      </c>
      <c r="R69" s="9">
        <f t="shared" si="43"/>
        <v>3</v>
      </c>
      <c r="S69" s="9">
        <f t="shared" si="43"/>
        <v>3</v>
      </c>
      <c r="T69" s="9">
        <f t="shared" si="43"/>
        <v>3</v>
      </c>
      <c r="U69" s="142">
        <f t="shared" si="43"/>
        <v>3</v>
      </c>
      <c r="V69" s="141">
        <f t="shared" si="43"/>
        <v>2</v>
      </c>
      <c r="W69" s="9">
        <f t="shared" si="43"/>
        <v>2</v>
      </c>
      <c r="X69" s="9">
        <f t="shared" si="43"/>
        <v>0</v>
      </c>
      <c r="Y69" s="9">
        <f t="shared" si="43"/>
        <v>0</v>
      </c>
      <c r="Z69" s="9">
        <f t="shared" si="43"/>
        <v>0</v>
      </c>
      <c r="AA69" s="9">
        <f t="shared" si="43"/>
        <v>0</v>
      </c>
      <c r="AB69" s="9">
        <f t="shared" si="43"/>
        <v>0</v>
      </c>
      <c r="AC69" s="9">
        <f t="shared" si="43"/>
        <v>0</v>
      </c>
      <c r="AD69" s="142">
        <f t="shared" si="43"/>
        <v>0</v>
      </c>
      <c r="AE69" s="59"/>
      <c r="AF69" s="26"/>
      <c r="AG69" s="26"/>
      <c r="AH69" s="26"/>
      <c r="AI69" s="26"/>
      <c r="AJ69" s="26"/>
      <c r="AK69" s="26"/>
      <c r="AL69" s="26"/>
      <c r="AM69" s="2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 t="s">
        <v>39</v>
      </c>
    </row>
    <row r="70" spans="1:51" s="76" customFormat="1">
      <c r="A70" s="2"/>
      <c r="B70" s="74"/>
      <c r="C70" s="6"/>
      <c r="D70" s="106"/>
      <c r="E70" s="6"/>
      <c r="F70" s="6"/>
      <c r="G70" s="6"/>
      <c r="H70" s="6"/>
      <c r="I70" s="6"/>
      <c r="J70" s="6"/>
      <c r="K70" s="6"/>
      <c r="L70" s="74"/>
      <c r="M70" s="59"/>
      <c r="N70" s="26"/>
      <c r="O70" s="26"/>
      <c r="P70" s="26"/>
      <c r="Q70" s="26"/>
      <c r="R70" s="26"/>
      <c r="S70" s="26"/>
      <c r="T70" s="26"/>
      <c r="U70" s="45"/>
      <c r="V70" s="59"/>
      <c r="W70" s="26"/>
      <c r="X70" s="26"/>
      <c r="Y70" s="26"/>
      <c r="Z70" s="26"/>
      <c r="AA70" s="26"/>
      <c r="AB70" s="26"/>
      <c r="AC70" s="6"/>
      <c r="AD70" s="74"/>
      <c r="AE70" s="10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</row>
    <row r="71" spans="1:51" s="76" customFormat="1">
      <c r="A71" s="140" t="s">
        <v>17</v>
      </c>
      <c r="B71" s="74"/>
      <c r="C71" s="6"/>
      <c r="D71" s="106"/>
      <c r="E71" s="6"/>
      <c r="F71" s="6"/>
      <c r="G71" s="6"/>
      <c r="H71" s="6"/>
      <c r="I71" s="6"/>
      <c r="J71" s="6"/>
      <c r="K71" s="6"/>
      <c r="L71" s="74"/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6"/>
      <c r="AD71" s="74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/>
    </row>
    <row r="72" spans="1:51" s="76" customFormat="1">
      <c r="A72" s="2" t="s">
        <v>9</v>
      </c>
      <c r="B72" s="74" t="s">
        <v>25</v>
      </c>
      <c r="C72" s="6"/>
      <c r="D72" s="124">
        <f>(10^12)*(10^-3)*10^(D69/10)</f>
        <v>2.511886431509576E-2</v>
      </c>
      <c r="E72" s="125">
        <f t="shared" ref="E72:L72" si="44">(10^12)*(10^-3)*10^(E69/10)</f>
        <v>1.584893192461106</v>
      </c>
      <c r="F72" s="125">
        <f t="shared" si="44"/>
        <v>3.9810717055349535E-3</v>
      </c>
      <c r="G72" s="125">
        <f t="shared" si="44"/>
        <v>4.4668359215096235E-3</v>
      </c>
      <c r="H72" s="125">
        <f t="shared" si="44"/>
        <v>5.0118723362726943E-3</v>
      </c>
      <c r="I72" s="125">
        <f>(10^12)*(10^-3)*10^(I69/10)</f>
        <v>5.6234132519034762E-3</v>
      </c>
      <c r="J72" s="125">
        <f t="shared" si="44"/>
        <v>6.3095734448019346E-3</v>
      </c>
      <c r="K72" s="125">
        <f>(10^12)*(10^-3)*10^(K69/10)</f>
        <v>7.9432823472428103E-3</v>
      </c>
      <c r="L72" s="126">
        <f t="shared" si="44"/>
        <v>8.9125093813374155E-3</v>
      </c>
      <c r="M72" s="124">
        <f t="shared" ref="M72:U72" si="45">(10^12)*(10^-3)*10^((D69+M69)/10)</f>
        <v>0.1</v>
      </c>
      <c r="N72" s="125">
        <f t="shared" si="45"/>
        <v>6.3095734448019334</v>
      </c>
      <c r="O72" s="125">
        <f t="shared" si="45"/>
        <v>7.9432823472428103E-3</v>
      </c>
      <c r="P72" s="125">
        <f t="shared" si="45"/>
        <v>8.9125093813374155E-3</v>
      </c>
      <c r="Q72" s="125">
        <f t="shared" si="45"/>
        <v>0.01</v>
      </c>
      <c r="R72" s="125">
        <f t="shared" si="45"/>
        <v>1.1220184543019613E-2</v>
      </c>
      <c r="S72" s="125">
        <f t="shared" si="45"/>
        <v>1.258925411794164E-2</v>
      </c>
      <c r="T72" s="125">
        <f t="shared" si="45"/>
        <v>1.5848931924611082E-2</v>
      </c>
      <c r="U72" s="126">
        <f t="shared" si="45"/>
        <v>1.778279410038916E-2</v>
      </c>
      <c r="V72" s="124">
        <f t="shared" ref="V72:AD72" si="46">(10^12)*(10^-3)*10^((D69+V69)/10)</f>
        <v>3.9810717055349581E-2</v>
      </c>
      <c r="W72" s="125">
        <f t="shared" si="46"/>
        <v>2.511886431509581</v>
      </c>
      <c r="X72" s="125">
        <f t="shared" si="46"/>
        <v>3.9810717055349535E-3</v>
      </c>
      <c r="Y72" s="125">
        <f t="shared" si="46"/>
        <v>4.4668359215096235E-3</v>
      </c>
      <c r="Z72" s="125">
        <f t="shared" si="46"/>
        <v>5.0118723362726943E-3</v>
      </c>
      <c r="AA72" s="125">
        <f t="shared" si="46"/>
        <v>5.6234132519034762E-3</v>
      </c>
      <c r="AB72" s="125">
        <f t="shared" si="46"/>
        <v>6.3095734448019346E-3</v>
      </c>
      <c r="AC72" s="125">
        <f t="shared" si="46"/>
        <v>7.9432823472428103E-3</v>
      </c>
      <c r="AD72" s="126">
        <f t="shared" si="46"/>
        <v>8.9125093813374155E-3</v>
      </c>
      <c r="AE72" s="124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6"/>
      <c r="AW72" s="126"/>
      <c r="AX72" s="25"/>
    </row>
    <row r="73" spans="1:51" s="76" customFormat="1">
      <c r="A73" s="23" t="s">
        <v>11</v>
      </c>
      <c r="B73" s="74" t="s">
        <v>7</v>
      </c>
      <c r="C73" s="6"/>
      <c r="D73" s="106" t="s">
        <v>10</v>
      </c>
      <c r="E73" s="6" t="s">
        <v>10</v>
      </c>
      <c r="F73" s="6" t="s">
        <v>10</v>
      </c>
      <c r="G73" s="6" t="s">
        <v>10</v>
      </c>
      <c r="H73" s="6" t="s">
        <v>10</v>
      </c>
      <c r="I73" s="6" t="s">
        <v>10</v>
      </c>
      <c r="J73" s="6" t="s">
        <v>10</v>
      </c>
      <c r="K73" s="6" t="s">
        <v>10</v>
      </c>
      <c r="L73" s="74" t="s">
        <v>10</v>
      </c>
      <c r="M73" s="141">
        <f t="shared" ref="M73:U73" si="47">10*LOG(M72/(D72+V72))</f>
        <v>1.8755739720566154</v>
      </c>
      <c r="N73" s="9">
        <f t="shared" si="47"/>
        <v>1.8755739720566103</v>
      </c>
      <c r="O73" s="9">
        <f t="shared" si="47"/>
        <v>-1.0299956639793776E-2</v>
      </c>
      <c r="P73" s="9">
        <f t="shared" si="47"/>
        <v>-1.0299956639823742E-2</v>
      </c>
      <c r="Q73" s="9">
        <f t="shared" si="47"/>
        <v>-1.0299956639787011E-2</v>
      </c>
      <c r="R73" s="9">
        <f t="shared" si="47"/>
        <v>-1.0299956639808761E-2</v>
      </c>
      <c r="S73" s="9">
        <f t="shared" si="47"/>
        <v>-1.0299956639824226E-2</v>
      </c>
      <c r="T73" s="9">
        <f t="shared" si="47"/>
        <v>-1.0299956639823742E-2</v>
      </c>
      <c r="U73" s="142">
        <f t="shared" si="47"/>
        <v>-1.0299956639809245E-2</v>
      </c>
      <c r="V73" s="141">
        <f t="shared" ref="V73:AD73" si="48">10*LOG(V72/(D72+M72))</f>
        <v>-4.9732279370869694</v>
      </c>
      <c r="W73" s="9">
        <f t="shared" si="48"/>
        <v>-4.973227937086949</v>
      </c>
      <c r="X73" s="9">
        <f t="shared" si="48"/>
        <v>-4.7643486243648656</v>
      </c>
      <c r="Y73" s="9">
        <f t="shared" si="48"/>
        <v>-4.7643486243648452</v>
      </c>
      <c r="Z73" s="9">
        <f t="shared" si="48"/>
        <v>-4.7643486243648701</v>
      </c>
      <c r="AA73" s="9">
        <f t="shared" si="48"/>
        <v>-4.764348624364855</v>
      </c>
      <c r="AB73" s="9">
        <f t="shared" si="48"/>
        <v>-4.7643486243648443</v>
      </c>
      <c r="AC73" s="9">
        <f t="shared" si="48"/>
        <v>-4.7643486243648452</v>
      </c>
      <c r="AD73" s="142">
        <f t="shared" si="48"/>
        <v>-4.764348624364855</v>
      </c>
      <c r="AE73" s="141"/>
      <c r="AF73" s="9"/>
      <c r="AG73" s="9"/>
      <c r="AH73" s="9"/>
      <c r="AI73" s="9"/>
      <c r="AJ73" s="9"/>
      <c r="AK73" s="9"/>
      <c r="AL73" s="9"/>
      <c r="AM73" s="9"/>
      <c r="AN73" s="26"/>
      <c r="AO73" s="26"/>
      <c r="AP73" s="26"/>
      <c r="AQ73" s="26"/>
      <c r="AR73" s="26"/>
      <c r="AS73" s="26"/>
      <c r="AT73" s="26"/>
      <c r="AU73" s="26"/>
      <c r="AV73" s="45"/>
      <c r="AW73" s="45"/>
      <c r="AX73" s="25" t="str">
        <f>AX17</f>
        <v>For Es/Iot range check</v>
      </c>
    </row>
    <row r="74" spans="1:51" s="76" customFormat="1">
      <c r="A74" s="23" t="s">
        <v>16</v>
      </c>
      <c r="B74" s="74" t="s">
        <v>5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74" t="s">
        <v>10</v>
      </c>
      <c r="M74" s="141">
        <f t="shared" ref="M74:U74" si="49">D69+M69</f>
        <v>-100</v>
      </c>
      <c r="N74" s="9">
        <f t="shared" si="49"/>
        <v>-82</v>
      </c>
      <c r="O74" s="9">
        <f t="shared" si="49"/>
        <v>-111</v>
      </c>
      <c r="P74" s="9">
        <f t="shared" si="49"/>
        <v>-110.5</v>
      </c>
      <c r="Q74" s="9">
        <f t="shared" si="49"/>
        <v>-110</v>
      </c>
      <c r="R74" s="9">
        <f t="shared" si="49"/>
        <v>-109.5</v>
      </c>
      <c r="S74" s="9">
        <f t="shared" si="49"/>
        <v>-109</v>
      </c>
      <c r="T74" s="9">
        <f t="shared" si="49"/>
        <v>-108</v>
      </c>
      <c r="U74" s="142">
        <f t="shared" si="49"/>
        <v>-107.5</v>
      </c>
      <c r="V74" s="141">
        <f t="shared" ref="V74:AD74" si="50">D69+V69</f>
        <v>-104</v>
      </c>
      <c r="W74" s="9">
        <f t="shared" si="50"/>
        <v>-86</v>
      </c>
      <c r="X74" s="9">
        <f t="shared" si="50"/>
        <v>-114</v>
      </c>
      <c r="Y74" s="9">
        <f t="shared" si="50"/>
        <v>-113.5</v>
      </c>
      <c r="Z74" s="9">
        <f t="shared" si="50"/>
        <v>-113</v>
      </c>
      <c r="AA74" s="9">
        <f t="shared" si="50"/>
        <v>-112.5</v>
      </c>
      <c r="AB74" s="9">
        <f t="shared" si="50"/>
        <v>-112</v>
      </c>
      <c r="AC74" s="9">
        <f t="shared" si="50"/>
        <v>-111</v>
      </c>
      <c r="AD74" s="142">
        <f t="shared" si="50"/>
        <v>-110.5</v>
      </c>
      <c r="AE74" s="143"/>
      <c r="AF74" s="144"/>
      <c r="AG74" s="144"/>
      <c r="AH74" s="144"/>
      <c r="AI74" s="144"/>
      <c r="AJ74" s="144"/>
      <c r="AK74" s="144"/>
      <c r="AL74" s="144"/>
      <c r="AM74" s="144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 t="str">
        <f>AX18</f>
        <v>For SS-RSRP level range check</v>
      </c>
    </row>
    <row r="75" spans="1:51" s="76" customFormat="1">
      <c r="A75" s="2" t="s">
        <v>50</v>
      </c>
      <c r="B75" s="74" t="s">
        <v>52</v>
      </c>
      <c r="C75" s="6"/>
      <c r="D75" s="141">
        <f t="shared" ref="D75:L75" si="51">10*LOG((D72+M72+V72)*10^-9)+10*LOG((9*10^6)/(15*10^3))</f>
        <v>-70.045501929786482</v>
      </c>
      <c r="E75" s="9">
        <f t="shared" si="51"/>
        <v>-52.045501929786468</v>
      </c>
      <c r="F75" s="9">
        <f t="shared" si="51"/>
        <v>-80.203034507714634</v>
      </c>
      <c r="G75" s="9">
        <f t="shared" si="51"/>
        <v>-79.703034507714619</v>
      </c>
      <c r="H75" s="9">
        <f t="shared" si="51"/>
        <v>-79.203034507714619</v>
      </c>
      <c r="I75" s="9">
        <f t="shared" si="51"/>
        <v>-78.703034507714619</v>
      </c>
      <c r="J75" s="9">
        <f t="shared" si="51"/>
        <v>-78.203034507714619</v>
      </c>
      <c r="K75" s="9">
        <f t="shared" si="51"/>
        <v>-77.203034507714619</v>
      </c>
      <c r="L75" s="142">
        <f t="shared" si="51"/>
        <v>-76.703034507714634</v>
      </c>
      <c r="M75" s="59" t="s">
        <v>10</v>
      </c>
      <c r="N75" s="6" t="s">
        <v>10</v>
      </c>
      <c r="O75" s="6" t="s">
        <v>10</v>
      </c>
      <c r="P75" s="6" t="s">
        <v>10</v>
      </c>
      <c r="Q75" s="6" t="s">
        <v>10</v>
      </c>
      <c r="R75" s="6" t="s">
        <v>10</v>
      </c>
      <c r="S75" s="6" t="s">
        <v>10</v>
      </c>
      <c r="T75" s="26" t="s">
        <v>10</v>
      </c>
      <c r="U75" s="45" t="s">
        <v>10</v>
      </c>
      <c r="V75" s="59" t="s">
        <v>10</v>
      </c>
      <c r="W75" s="6" t="s">
        <v>10</v>
      </c>
      <c r="X75" s="6" t="s">
        <v>10</v>
      </c>
      <c r="Y75" s="6" t="s">
        <v>10</v>
      </c>
      <c r="Z75" s="6" t="s">
        <v>10</v>
      </c>
      <c r="AA75" s="6" t="s">
        <v>10</v>
      </c>
      <c r="AB75" s="6" t="s">
        <v>10</v>
      </c>
      <c r="AC75" s="26" t="s">
        <v>10</v>
      </c>
      <c r="AD75" s="45" t="s">
        <v>10</v>
      </c>
      <c r="AE75" s="141"/>
      <c r="AF75" s="9"/>
      <c r="AG75" s="9"/>
      <c r="AH75" s="9"/>
      <c r="AI75" s="9"/>
      <c r="AJ75" s="9"/>
      <c r="AK75" s="9"/>
      <c r="AL75" s="9"/>
      <c r="AM75" s="9"/>
      <c r="AN75" s="6"/>
      <c r="AO75" s="6"/>
      <c r="AP75" s="6"/>
      <c r="AQ75" s="6"/>
      <c r="AR75" s="6"/>
      <c r="AS75" s="6"/>
      <c r="AT75" s="6"/>
      <c r="AU75" s="6"/>
      <c r="AV75" s="74"/>
      <c r="AW75" s="74"/>
      <c r="AX75" s="25" t="str">
        <f>AX19</f>
        <v>For Io level range check</v>
      </c>
    </row>
    <row r="76" spans="1:51" s="76" customFormat="1" ht="13.5" thickBot="1">
      <c r="A76" s="216" t="s">
        <v>115</v>
      </c>
      <c r="B76" s="11" t="s">
        <v>7</v>
      </c>
      <c r="C76" s="217"/>
      <c r="D76" s="217" t="s">
        <v>10</v>
      </c>
      <c r="E76" s="146" t="s">
        <v>10</v>
      </c>
      <c r="F76" s="146" t="s">
        <v>10</v>
      </c>
      <c r="G76" s="146" t="s">
        <v>10</v>
      </c>
      <c r="H76" s="146" t="s">
        <v>10</v>
      </c>
      <c r="I76" s="146" t="s">
        <v>10</v>
      </c>
      <c r="J76" s="146" t="s">
        <v>10</v>
      </c>
      <c r="K76" s="146" t="s">
        <v>10</v>
      </c>
      <c r="L76" s="146" t="s">
        <v>10</v>
      </c>
      <c r="M76" s="67" t="s">
        <v>10</v>
      </c>
      <c r="N76" s="139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28" t="s">
        <v>10</v>
      </c>
      <c r="U76" s="28" t="s">
        <v>10</v>
      </c>
      <c r="V76" s="67">
        <f>V74-M74</f>
        <v>-4</v>
      </c>
      <c r="W76" s="28">
        <f t="shared" ref="W76:AD76" si="52">W74-N74</f>
        <v>-4</v>
      </c>
      <c r="X76" s="28">
        <f t="shared" si="52"/>
        <v>-3</v>
      </c>
      <c r="Y76" s="28">
        <f t="shared" si="52"/>
        <v>-3</v>
      </c>
      <c r="Z76" s="28">
        <f t="shared" si="52"/>
        <v>-3</v>
      </c>
      <c r="AA76" s="28">
        <f t="shared" si="52"/>
        <v>-3</v>
      </c>
      <c r="AB76" s="28">
        <f t="shared" si="52"/>
        <v>-3</v>
      </c>
      <c r="AC76" s="28">
        <f t="shared" si="52"/>
        <v>-3</v>
      </c>
      <c r="AD76" s="28">
        <f t="shared" si="52"/>
        <v>-3</v>
      </c>
      <c r="AE76" s="145"/>
      <c r="AF76" s="146"/>
      <c r="AG76" s="146"/>
      <c r="AH76" s="146"/>
      <c r="AI76" s="146"/>
      <c r="AJ76" s="146"/>
      <c r="AK76" s="146"/>
      <c r="AL76" s="146"/>
      <c r="AM76" s="146"/>
      <c r="AN76" s="139"/>
      <c r="AO76" s="139"/>
      <c r="AP76" s="139"/>
      <c r="AQ76" s="139"/>
      <c r="AR76" s="139"/>
      <c r="AS76" s="139"/>
      <c r="AT76" s="139"/>
      <c r="AU76" s="139"/>
      <c r="AV76" s="139"/>
      <c r="AW76" s="217"/>
      <c r="AX76" s="218" t="s">
        <v>116</v>
      </c>
      <c r="AY76" s="82"/>
    </row>
    <row r="77" spans="1:51" s="76" customFormat="1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103"/>
    </row>
    <row r="78" spans="1:51" s="76" customFormat="1" ht="13.5" thickBot="1">
      <c r="AX78" s="103"/>
    </row>
    <row r="79" spans="1:51" s="76" customFormat="1">
      <c r="A79" s="1" t="s">
        <v>34</v>
      </c>
      <c r="B79" s="79"/>
      <c r="C79" s="80"/>
      <c r="D79" s="236" t="s">
        <v>0</v>
      </c>
      <c r="E79" s="244"/>
      <c r="F79" s="244"/>
      <c r="G79" s="244"/>
      <c r="H79" s="244"/>
      <c r="I79" s="244"/>
      <c r="J79" s="244"/>
      <c r="K79" s="244"/>
      <c r="L79" s="245"/>
      <c r="M79" s="236" t="s">
        <v>1</v>
      </c>
      <c r="N79" s="244"/>
      <c r="O79" s="244"/>
      <c r="P79" s="244"/>
      <c r="Q79" s="244"/>
      <c r="R79" s="244"/>
      <c r="S79" s="244"/>
      <c r="T79" s="244"/>
      <c r="U79" s="245"/>
      <c r="V79" s="236" t="s">
        <v>2</v>
      </c>
      <c r="W79" s="244"/>
      <c r="X79" s="244"/>
      <c r="Y79" s="244"/>
      <c r="Z79" s="244"/>
      <c r="AA79" s="244"/>
      <c r="AB79" s="244"/>
      <c r="AC79" s="244"/>
      <c r="AD79" s="245"/>
      <c r="AE79" s="246" t="s">
        <v>58</v>
      </c>
      <c r="AF79" s="244"/>
      <c r="AG79" s="244"/>
      <c r="AH79" s="244"/>
      <c r="AI79" s="244"/>
      <c r="AJ79" s="244"/>
      <c r="AK79" s="244"/>
      <c r="AL79" s="244"/>
      <c r="AM79" s="245"/>
      <c r="AN79" s="236" t="s">
        <v>45</v>
      </c>
      <c r="AO79" s="244"/>
      <c r="AP79" s="244"/>
      <c r="AQ79" s="244"/>
      <c r="AR79" s="244"/>
      <c r="AS79" s="244"/>
      <c r="AT79" s="244"/>
      <c r="AU79" s="244"/>
      <c r="AV79" s="245"/>
      <c r="AW79" s="54" t="s">
        <v>101</v>
      </c>
      <c r="AX79" s="14" t="s">
        <v>3</v>
      </c>
    </row>
    <row r="80" spans="1:51" s="76" customFormat="1">
      <c r="A80" s="52"/>
      <c r="B80" s="74"/>
      <c r="C80" s="6"/>
      <c r="D80" s="36" t="s">
        <v>46</v>
      </c>
      <c r="E80" s="3" t="s">
        <v>47</v>
      </c>
      <c r="F80" s="239" t="s">
        <v>48</v>
      </c>
      <c r="G80" s="239"/>
      <c r="H80" s="240"/>
      <c r="I80" s="240"/>
      <c r="J80" s="240"/>
      <c r="K80" s="240"/>
      <c r="L80" s="241"/>
      <c r="M80" s="36" t="s">
        <v>46</v>
      </c>
      <c r="N80" s="3" t="s">
        <v>47</v>
      </c>
      <c r="O80" s="239" t="s">
        <v>48</v>
      </c>
      <c r="P80" s="239"/>
      <c r="Q80" s="240"/>
      <c r="R80" s="240"/>
      <c r="S80" s="240"/>
      <c r="T80" s="240"/>
      <c r="U80" s="241"/>
      <c r="V80" s="36" t="s">
        <v>46</v>
      </c>
      <c r="W80" s="3" t="s">
        <v>47</v>
      </c>
      <c r="X80" s="239" t="s">
        <v>48</v>
      </c>
      <c r="Y80" s="239"/>
      <c r="Z80" s="240"/>
      <c r="AA80" s="240"/>
      <c r="AB80" s="240"/>
      <c r="AC80" s="240"/>
      <c r="AD80" s="241"/>
      <c r="AE80" s="3" t="s">
        <v>46</v>
      </c>
      <c r="AF80" s="3" t="s">
        <v>47</v>
      </c>
      <c r="AG80" s="239" t="s">
        <v>48</v>
      </c>
      <c r="AH80" s="239"/>
      <c r="AI80" s="240"/>
      <c r="AJ80" s="240"/>
      <c r="AK80" s="240"/>
      <c r="AL80" s="240"/>
      <c r="AM80" s="241"/>
      <c r="AN80" s="36" t="s">
        <v>46</v>
      </c>
      <c r="AO80" s="3" t="s">
        <v>47</v>
      </c>
      <c r="AP80" s="239" t="s">
        <v>48</v>
      </c>
      <c r="AQ80" s="239"/>
      <c r="AR80" s="240"/>
      <c r="AS80" s="240"/>
      <c r="AT80" s="240"/>
      <c r="AU80" s="240"/>
      <c r="AV80" s="241"/>
      <c r="AW80" s="198"/>
      <c r="AX80" s="15"/>
    </row>
    <row r="81" spans="1:50" s="76" customFormat="1">
      <c r="A81" s="167" t="s">
        <v>19</v>
      </c>
      <c r="B81" s="134" t="s">
        <v>7</v>
      </c>
      <c r="C81" s="138"/>
      <c r="D81" s="148"/>
      <c r="E81" s="149"/>
      <c r="F81" s="149"/>
      <c r="G81" s="149"/>
      <c r="H81" s="149"/>
      <c r="I81" s="149"/>
      <c r="J81" s="149"/>
      <c r="K81" s="149"/>
      <c r="L81" s="150"/>
      <c r="M81" s="151">
        <f t="shared" ref="M81:U81" si="53">M82-AN82</f>
        <v>1.5321301438380672</v>
      </c>
      <c r="N81" s="152">
        <f t="shared" si="53"/>
        <v>1.5321301438380619</v>
      </c>
      <c r="O81" s="152">
        <f t="shared" si="53"/>
        <v>-0.33838160663594785</v>
      </c>
      <c r="P81" s="152">
        <f t="shared" si="53"/>
        <v>-0.33838160663597783</v>
      </c>
      <c r="Q81" s="152">
        <f t="shared" si="53"/>
        <v>-0.33838160663594108</v>
      </c>
      <c r="R81" s="152">
        <f t="shared" si="53"/>
        <v>-0.33838160663596284</v>
      </c>
      <c r="S81" s="152">
        <f t="shared" si="53"/>
        <v>-0.3383816066359781</v>
      </c>
      <c r="T81" s="152">
        <f t="shared" si="53"/>
        <v>-0.33838160663597783</v>
      </c>
      <c r="U81" s="153">
        <f t="shared" si="53"/>
        <v>-0.33838160663596334</v>
      </c>
      <c r="V81" s="148"/>
      <c r="W81" s="149"/>
      <c r="X81" s="149"/>
      <c r="Y81" s="149"/>
      <c r="Z81" s="149"/>
      <c r="AA81" s="149"/>
      <c r="AB81" s="149"/>
      <c r="AC81" s="149"/>
      <c r="AD81" s="150"/>
      <c r="AE81" s="149"/>
      <c r="AF81" s="149"/>
      <c r="AG81" s="149"/>
      <c r="AH81" s="149"/>
      <c r="AI81" s="149"/>
      <c r="AJ81" s="149"/>
      <c r="AK81" s="149"/>
      <c r="AL81" s="149"/>
      <c r="AM81" s="149"/>
      <c r="AN81" s="116"/>
      <c r="AO81" s="118"/>
      <c r="AP81" s="118"/>
      <c r="AQ81" s="118"/>
      <c r="AR81" s="118"/>
      <c r="AS81" s="118"/>
      <c r="AT81" s="118"/>
      <c r="AU81" s="118"/>
      <c r="AV81" s="119"/>
      <c r="AW81" s="199">
        <v>-6</v>
      </c>
      <c r="AX81" s="206" t="s">
        <v>130</v>
      </c>
    </row>
    <row r="82" spans="1:50" s="76" customFormat="1">
      <c r="A82" s="168" t="s">
        <v>18</v>
      </c>
      <c r="B82" s="134" t="s">
        <v>7</v>
      </c>
      <c r="C82" s="138"/>
      <c r="D82" s="148"/>
      <c r="E82" s="149"/>
      <c r="F82" s="149"/>
      <c r="G82" s="149"/>
      <c r="H82" s="149"/>
      <c r="I82" s="149"/>
      <c r="J82" s="149"/>
      <c r="K82" s="149"/>
      <c r="L82" s="150"/>
      <c r="M82" s="148">
        <f t="shared" ref="M82:U82" si="54">M73</f>
        <v>1.8755739720566154</v>
      </c>
      <c r="N82" s="149">
        <f t="shared" si="54"/>
        <v>1.8755739720566103</v>
      </c>
      <c r="O82" s="149">
        <f t="shared" si="54"/>
        <v>-1.0299956639793776E-2</v>
      </c>
      <c r="P82" s="149">
        <f t="shared" si="54"/>
        <v>-1.0299956639823742E-2</v>
      </c>
      <c r="Q82" s="149">
        <f t="shared" si="54"/>
        <v>-1.0299956639787011E-2</v>
      </c>
      <c r="R82" s="149">
        <f t="shared" si="54"/>
        <v>-1.0299956639808761E-2</v>
      </c>
      <c r="S82" s="149">
        <f t="shared" si="54"/>
        <v>-1.0299956639824226E-2</v>
      </c>
      <c r="T82" s="149">
        <f t="shared" si="54"/>
        <v>-1.0299956639823742E-2</v>
      </c>
      <c r="U82" s="150">
        <f t="shared" si="54"/>
        <v>-1.0299956639809245E-2</v>
      </c>
      <c r="V82" s="148"/>
      <c r="W82" s="149"/>
      <c r="X82" s="149"/>
      <c r="Y82" s="149"/>
      <c r="Z82" s="149"/>
      <c r="AA82" s="149"/>
      <c r="AB82" s="149"/>
      <c r="AC82" s="149"/>
      <c r="AD82" s="150"/>
      <c r="AE82" s="149"/>
      <c r="AF82" s="149"/>
      <c r="AG82" s="149"/>
      <c r="AH82" s="149"/>
      <c r="AI82" s="149"/>
      <c r="AJ82" s="149"/>
      <c r="AK82" s="149"/>
      <c r="AL82" s="149"/>
      <c r="AM82" s="149"/>
      <c r="AN82" s="120">
        <f t="shared" ref="AN82:AV82" si="55">AN34</f>
        <v>0.34344382821854813</v>
      </c>
      <c r="AO82" s="121">
        <f t="shared" si="55"/>
        <v>0.34344382821854841</v>
      </c>
      <c r="AP82" s="121">
        <f t="shared" si="55"/>
        <v>0.32808164999615408</v>
      </c>
      <c r="AQ82" s="121">
        <f t="shared" si="55"/>
        <v>0.32808164999615408</v>
      </c>
      <c r="AR82" s="121">
        <f t="shared" si="55"/>
        <v>0.32808164999615408</v>
      </c>
      <c r="AS82" s="121">
        <f t="shared" si="55"/>
        <v>0.32808164999615408</v>
      </c>
      <c r="AT82" s="121">
        <f t="shared" si="55"/>
        <v>0.32808164999615386</v>
      </c>
      <c r="AU82" s="121">
        <f t="shared" si="55"/>
        <v>0.32808164999615408</v>
      </c>
      <c r="AV82" s="122">
        <f t="shared" si="55"/>
        <v>0.32808164999615408</v>
      </c>
      <c r="AW82" s="200"/>
      <c r="AX82" s="207"/>
    </row>
    <row r="83" spans="1:50" s="76" customFormat="1">
      <c r="A83" s="167" t="s">
        <v>21</v>
      </c>
      <c r="B83" s="134" t="s">
        <v>7</v>
      </c>
      <c r="C83" s="138"/>
      <c r="D83" s="148"/>
      <c r="E83" s="149"/>
      <c r="F83" s="149"/>
      <c r="G83" s="149"/>
      <c r="H83" s="149"/>
      <c r="I83" s="149"/>
      <c r="J83" s="149"/>
      <c r="K83" s="149"/>
      <c r="L83" s="150"/>
      <c r="M83" s="148">
        <f t="shared" ref="M83:U83" si="56">M82+AN82</f>
        <v>2.2190178002751635</v>
      </c>
      <c r="N83" s="149">
        <f t="shared" si="56"/>
        <v>2.2190178002751586</v>
      </c>
      <c r="O83" s="149">
        <f t="shared" si="56"/>
        <v>0.31778169335636031</v>
      </c>
      <c r="P83" s="149">
        <f t="shared" si="56"/>
        <v>0.31778169335633033</v>
      </c>
      <c r="Q83" s="149">
        <f t="shared" si="56"/>
        <v>0.31778169335636708</v>
      </c>
      <c r="R83" s="149">
        <f t="shared" si="56"/>
        <v>0.31778169335634532</v>
      </c>
      <c r="S83" s="149">
        <f t="shared" si="56"/>
        <v>0.31778169335632961</v>
      </c>
      <c r="T83" s="149">
        <f t="shared" si="56"/>
        <v>0.31778169335633033</v>
      </c>
      <c r="U83" s="150">
        <f t="shared" si="56"/>
        <v>0.31778169335634482</v>
      </c>
      <c r="V83" s="148"/>
      <c r="W83" s="149"/>
      <c r="X83" s="149"/>
      <c r="Y83" s="149"/>
      <c r="Z83" s="149"/>
      <c r="AA83" s="149"/>
      <c r="AB83" s="149"/>
      <c r="AC83" s="149"/>
      <c r="AD83" s="150"/>
      <c r="AE83" s="149"/>
      <c r="AF83" s="149"/>
      <c r="AG83" s="149"/>
      <c r="AH83" s="149"/>
      <c r="AI83" s="149"/>
      <c r="AJ83" s="149"/>
      <c r="AK83" s="149"/>
      <c r="AL83" s="149"/>
      <c r="AM83" s="149"/>
      <c r="AN83" s="120"/>
      <c r="AO83" s="121"/>
      <c r="AP83" s="121"/>
      <c r="AQ83" s="121"/>
      <c r="AR83" s="121"/>
      <c r="AS83" s="121"/>
      <c r="AT83" s="121"/>
      <c r="AU83" s="121"/>
      <c r="AV83" s="122"/>
      <c r="AW83" s="201"/>
      <c r="AX83" s="207"/>
    </row>
    <row r="84" spans="1:50" s="76" customFormat="1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45"/>
      <c r="M84" s="59"/>
      <c r="N84" s="26"/>
      <c r="O84" s="26"/>
      <c r="P84" s="26"/>
      <c r="Q84" s="26"/>
      <c r="R84" s="26"/>
      <c r="S84" s="26"/>
      <c r="T84" s="26"/>
      <c r="U84" s="45"/>
      <c r="V84" s="59"/>
      <c r="W84" s="26"/>
      <c r="X84" s="26"/>
      <c r="Y84" s="26"/>
      <c r="Z84" s="26"/>
      <c r="AA84" s="26"/>
      <c r="AB84" s="26"/>
      <c r="AC84" s="26"/>
      <c r="AD84" s="45"/>
      <c r="AE84" s="26"/>
      <c r="AF84" s="26"/>
      <c r="AG84" s="26"/>
      <c r="AH84" s="26"/>
      <c r="AI84" s="26"/>
      <c r="AJ84" s="26"/>
      <c r="AK84" s="26"/>
      <c r="AL84" s="26"/>
      <c r="AM84" s="26"/>
      <c r="AN84" s="124"/>
      <c r="AO84" s="125"/>
      <c r="AP84" s="125"/>
      <c r="AQ84" s="125"/>
      <c r="AR84" s="125"/>
      <c r="AS84" s="125"/>
      <c r="AT84" s="125"/>
      <c r="AU84" s="125"/>
      <c r="AV84" s="126"/>
      <c r="AW84" s="202"/>
      <c r="AX84" s="207"/>
    </row>
    <row r="85" spans="1:50" s="76" customFormat="1">
      <c r="A85" s="167" t="s">
        <v>22</v>
      </c>
      <c r="B85" s="134" t="s">
        <v>7</v>
      </c>
      <c r="C85" s="138"/>
      <c r="D85" s="148"/>
      <c r="E85" s="149"/>
      <c r="F85" s="149"/>
      <c r="G85" s="149"/>
      <c r="H85" s="149"/>
      <c r="I85" s="149"/>
      <c r="J85" s="149"/>
      <c r="K85" s="149"/>
      <c r="L85" s="150"/>
      <c r="M85" s="148"/>
      <c r="N85" s="149"/>
      <c r="O85" s="149"/>
      <c r="P85" s="149"/>
      <c r="Q85" s="149"/>
      <c r="R85" s="149"/>
      <c r="S85" s="149"/>
      <c r="T85" s="149"/>
      <c r="U85" s="150"/>
      <c r="V85" s="151">
        <f t="shared" ref="V85:AD85" si="57">V86-AN86</f>
        <v>-5.3572730004607001</v>
      </c>
      <c r="W85" s="152">
        <f t="shared" si="57"/>
        <v>-5.3572730004606797</v>
      </c>
      <c r="X85" s="152">
        <f t="shared" si="57"/>
        <v>-5.1248160375502385</v>
      </c>
      <c r="Y85" s="152">
        <f t="shared" si="57"/>
        <v>-5.1248160375502172</v>
      </c>
      <c r="Z85" s="152">
        <f t="shared" si="57"/>
        <v>-5.124816037550243</v>
      </c>
      <c r="AA85" s="152">
        <f t="shared" si="57"/>
        <v>-5.124816037550227</v>
      </c>
      <c r="AB85" s="152">
        <f t="shared" si="57"/>
        <v>-5.1248160375502163</v>
      </c>
      <c r="AC85" s="152">
        <f t="shared" si="57"/>
        <v>-5.1248160375502172</v>
      </c>
      <c r="AD85" s="153">
        <f t="shared" si="57"/>
        <v>-5.124816037550227</v>
      </c>
      <c r="AE85" s="149"/>
      <c r="AF85" s="149"/>
      <c r="AG85" s="149"/>
      <c r="AH85" s="149"/>
      <c r="AI85" s="149"/>
      <c r="AJ85" s="149"/>
      <c r="AK85" s="149"/>
      <c r="AL85" s="149"/>
      <c r="AM85" s="149"/>
      <c r="AN85" s="116"/>
      <c r="AO85" s="118"/>
      <c r="AP85" s="118"/>
      <c r="AQ85" s="118"/>
      <c r="AR85" s="118"/>
      <c r="AS85" s="118"/>
      <c r="AT85" s="118"/>
      <c r="AU85" s="118"/>
      <c r="AV85" s="119"/>
      <c r="AW85" s="199">
        <v>-6</v>
      </c>
      <c r="AX85" s="206" t="s">
        <v>130</v>
      </c>
    </row>
    <row r="86" spans="1:50" s="76" customFormat="1">
      <c r="A86" s="168" t="s">
        <v>23</v>
      </c>
      <c r="B86" s="134" t="s">
        <v>7</v>
      </c>
      <c r="C86" s="138"/>
      <c r="D86" s="148"/>
      <c r="E86" s="149"/>
      <c r="F86" s="149"/>
      <c r="G86" s="149"/>
      <c r="H86" s="149"/>
      <c r="I86" s="149"/>
      <c r="J86" s="149"/>
      <c r="K86" s="149"/>
      <c r="L86" s="150"/>
      <c r="M86" s="148"/>
      <c r="N86" s="149"/>
      <c r="O86" s="149"/>
      <c r="P86" s="149"/>
      <c r="Q86" s="149"/>
      <c r="R86" s="149"/>
      <c r="S86" s="149"/>
      <c r="T86" s="149"/>
      <c r="U86" s="150"/>
      <c r="V86" s="148">
        <f t="shared" ref="V86:AD86" si="58">V73</f>
        <v>-4.9732279370869694</v>
      </c>
      <c r="W86" s="149">
        <f t="shared" si="58"/>
        <v>-4.973227937086949</v>
      </c>
      <c r="X86" s="149">
        <f t="shared" si="58"/>
        <v>-4.7643486243648656</v>
      </c>
      <c r="Y86" s="149">
        <f t="shared" si="58"/>
        <v>-4.7643486243648452</v>
      </c>
      <c r="Z86" s="149">
        <f t="shared" si="58"/>
        <v>-4.7643486243648701</v>
      </c>
      <c r="AA86" s="149">
        <f t="shared" si="58"/>
        <v>-4.764348624364855</v>
      </c>
      <c r="AB86" s="149">
        <f t="shared" si="58"/>
        <v>-4.7643486243648443</v>
      </c>
      <c r="AC86" s="149">
        <f t="shared" si="58"/>
        <v>-4.7643486243648452</v>
      </c>
      <c r="AD86" s="150">
        <f t="shared" si="58"/>
        <v>-4.764348624364855</v>
      </c>
      <c r="AE86" s="149"/>
      <c r="AF86" s="149"/>
      <c r="AG86" s="149"/>
      <c r="AH86" s="149"/>
      <c r="AI86" s="149"/>
      <c r="AJ86" s="149"/>
      <c r="AK86" s="149"/>
      <c r="AL86" s="149"/>
      <c r="AM86" s="149"/>
      <c r="AN86" s="120">
        <f t="shared" ref="AN86:AV86" si="59">AN38</f>
        <v>0.38404506337373051</v>
      </c>
      <c r="AO86" s="121">
        <f t="shared" si="59"/>
        <v>0.38404506337373062</v>
      </c>
      <c r="AP86" s="121">
        <f t="shared" si="59"/>
        <v>0.36046741318537251</v>
      </c>
      <c r="AQ86" s="121">
        <f t="shared" si="59"/>
        <v>0.36046741318537229</v>
      </c>
      <c r="AR86" s="121">
        <f t="shared" si="59"/>
        <v>0.36046741318537256</v>
      </c>
      <c r="AS86" s="121">
        <f t="shared" si="59"/>
        <v>0.3604674131853724</v>
      </c>
      <c r="AT86" s="121">
        <f t="shared" si="59"/>
        <v>0.36046741318537229</v>
      </c>
      <c r="AU86" s="121">
        <f t="shared" si="59"/>
        <v>0.36046741318537229</v>
      </c>
      <c r="AV86" s="122">
        <f t="shared" si="59"/>
        <v>0.3604674131853724</v>
      </c>
      <c r="AW86" s="200"/>
      <c r="AX86" s="208"/>
    </row>
    <row r="87" spans="1:50" s="76" customFormat="1">
      <c r="A87" s="167" t="s">
        <v>20</v>
      </c>
      <c r="B87" s="134" t="s">
        <v>7</v>
      </c>
      <c r="C87" s="138"/>
      <c r="D87" s="148"/>
      <c r="E87" s="149"/>
      <c r="F87" s="149"/>
      <c r="G87" s="149"/>
      <c r="H87" s="149"/>
      <c r="I87" s="149"/>
      <c r="J87" s="149"/>
      <c r="K87" s="149"/>
      <c r="L87" s="150"/>
      <c r="M87" s="148"/>
      <c r="N87" s="149"/>
      <c r="O87" s="149"/>
      <c r="P87" s="149"/>
      <c r="Q87" s="149"/>
      <c r="R87" s="149"/>
      <c r="S87" s="149"/>
      <c r="T87" s="149"/>
      <c r="U87" s="150"/>
      <c r="V87" s="148">
        <f t="shared" ref="V87:AD87" si="60">V86+AN86</f>
        <v>-4.5891828737132387</v>
      </c>
      <c r="W87" s="149">
        <f t="shared" si="60"/>
        <v>-4.5891828737132183</v>
      </c>
      <c r="X87" s="149">
        <f t="shared" si="60"/>
        <v>-4.4038812111794927</v>
      </c>
      <c r="Y87" s="149">
        <f t="shared" si="60"/>
        <v>-4.4038812111794732</v>
      </c>
      <c r="Z87" s="149">
        <f t="shared" si="60"/>
        <v>-4.4038812111794972</v>
      </c>
      <c r="AA87" s="149">
        <f t="shared" si="60"/>
        <v>-4.4038812111794829</v>
      </c>
      <c r="AB87" s="149">
        <f t="shared" si="60"/>
        <v>-4.4038812111794723</v>
      </c>
      <c r="AC87" s="149">
        <f t="shared" si="60"/>
        <v>-4.4038812111794732</v>
      </c>
      <c r="AD87" s="150">
        <f t="shared" si="60"/>
        <v>-4.4038812111794829</v>
      </c>
      <c r="AE87" s="149"/>
      <c r="AF87" s="149"/>
      <c r="AG87" s="149"/>
      <c r="AH87" s="149"/>
      <c r="AI87" s="149"/>
      <c r="AJ87" s="149"/>
      <c r="AK87" s="149"/>
      <c r="AL87" s="149"/>
      <c r="AM87" s="149"/>
      <c r="AN87" s="120"/>
      <c r="AO87" s="121"/>
      <c r="AP87" s="121"/>
      <c r="AQ87" s="121"/>
      <c r="AR87" s="121"/>
      <c r="AS87" s="121"/>
      <c r="AT87" s="121"/>
      <c r="AU87" s="121"/>
      <c r="AV87" s="122"/>
      <c r="AW87" s="201"/>
      <c r="AX87" s="208"/>
    </row>
    <row r="88" spans="1:50" s="76" customFormat="1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26"/>
      <c r="AF88" s="26"/>
      <c r="AG88" s="26"/>
      <c r="AH88" s="26"/>
      <c r="AI88" s="26"/>
      <c r="AJ88" s="26"/>
      <c r="AK88" s="26"/>
      <c r="AL88" s="26"/>
      <c r="AM88" s="26"/>
      <c r="AN88" s="129"/>
      <c r="AO88" s="130"/>
      <c r="AP88" s="130"/>
      <c r="AQ88" s="130"/>
      <c r="AR88" s="130"/>
      <c r="AS88" s="130"/>
      <c r="AT88" s="130"/>
      <c r="AU88" s="130"/>
      <c r="AV88" s="131"/>
      <c r="AW88" s="203"/>
      <c r="AX88" s="208"/>
    </row>
    <row r="89" spans="1:50" s="76" customFormat="1">
      <c r="A89" s="167" t="s">
        <v>120</v>
      </c>
      <c r="B89" s="134" t="s">
        <v>7</v>
      </c>
      <c r="C89" s="138"/>
      <c r="D89" s="148"/>
      <c r="E89" s="149"/>
      <c r="F89" s="149"/>
      <c r="G89" s="149"/>
      <c r="H89" s="149"/>
      <c r="I89" s="149"/>
      <c r="J89" s="149"/>
      <c r="K89" s="149"/>
      <c r="L89" s="150"/>
      <c r="M89" s="151">
        <f t="shared" ref="M89:U89" si="61">M90-AN90</f>
        <v>-101.52970585407783</v>
      </c>
      <c r="N89" s="152">
        <f t="shared" si="61"/>
        <v>-83.529705854077832</v>
      </c>
      <c r="O89" s="152">
        <f t="shared" si="61"/>
        <v>-112.52970585407783</v>
      </c>
      <c r="P89" s="152">
        <f t="shared" si="61"/>
        <v>-112.02970585407783</v>
      </c>
      <c r="Q89" s="152">
        <f t="shared" si="61"/>
        <v>-111.52970585407783</v>
      </c>
      <c r="R89" s="152">
        <f t="shared" si="61"/>
        <v>-111.02970585407783</v>
      </c>
      <c r="S89" s="152">
        <f t="shared" si="61"/>
        <v>-110.52970585407783</v>
      </c>
      <c r="T89" s="152">
        <f t="shared" si="61"/>
        <v>-109.52970585407783</v>
      </c>
      <c r="U89" s="153">
        <f t="shared" si="61"/>
        <v>-109.02970585407783</v>
      </c>
      <c r="V89" s="148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16"/>
      <c r="AO89" s="118"/>
      <c r="AP89" s="118"/>
      <c r="AQ89" s="118"/>
      <c r="AR89" s="118"/>
      <c r="AS89" s="118"/>
      <c r="AT89" s="118"/>
      <c r="AU89" s="118"/>
      <c r="AV89" s="119"/>
      <c r="AW89" s="199">
        <f>-123.5</f>
        <v>-123.5</v>
      </c>
      <c r="AX89" s="206" t="s">
        <v>103</v>
      </c>
    </row>
    <row r="90" spans="1:50" s="76" customFormat="1">
      <c r="A90" s="168" t="s">
        <v>121</v>
      </c>
      <c r="B90" s="134" t="s">
        <v>7</v>
      </c>
      <c r="C90" s="138"/>
      <c r="D90" s="148"/>
      <c r="E90" s="149"/>
      <c r="F90" s="149"/>
      <c r="G90" s="149"/>
      <c r="H90" s="149"/>
      <c r="I90" s="149"/>
      <c r="J90" s="149"/>
      <c r="K90" s="149"/>
      <c r="L90" s="150"/>
      <c r="M90" s="148">
        <f t="shared" ref="M90:U90" si="62">M74</f>
        <v>-100</v>
      </c>
      <c r="N90" s="149">
        <f t="shared" si="62"/>
        <v>-82</v>
      </c>
      <c r="O90" s="149">
        <f t="shared" si="62"/>
        <v>-111</v>
      </c>
      <c r="P90" s="149">
        <f t="shared" si="62"/>
        <v>-110.5</v>
      </c>
      <c r="Q90" s="149">
        <f t="shared" si="62"/>
        <v>-110</v>
      </c>
      <c r="R90" s="149">
        <f t="shared" si="62"/>
        <v>-109.5</v>
      </c>
      <c r="S90" s="149">
        <f t="shared" si="62"/>
        <v>-109</v>
      </c>
      <c r="T90" s="149">
        <f t="shared" si="62"/>
        <v>-108</v>
      </c>
      <c r="U90" s="150">
        <f t="shared" si="62"/>
        <v>-107.5</v>
      </c>
      <c r="V90" s="148"/>
      <c r="W90" s="149"/>
      <c r="X90" s="149"/>
      <c r="Y90" s="149"/>
      <c r="Z90" s="149"/>
      <c r="AA90" s="149"/>
      <c r="AB90" s="149"/>
      <c r="AC90" s="149"/>
      <c r="AD90" s="150"/>
      <c r="AE90" s="149"/>
      <c r="AF90" s="149"/>
      <c r="AG90" s="149"/>
      <c r="AH90" s="149"/>
      <c r="AI90" s="149"/>
      <c r="AJ90" s="149"/>
      <c r="AK90" s="149"/>
      <c r="AL90" s="149"/>
      <c r="AM90" s="149"/>
      <c r="AN90" s="120">
        <f t="shared" ref="AN90:AV90" si="63">AN42</f>
        <v>1.5297058540778354</v>
      </c>
      <c r="AO90" s="121">
        <f t="shared" si="63"/>
        <v>1.5297058540778354</v>
      </c>
      <c r="AP90" s="121">
        <f t="shared" si="63"/>
        <v>1.5297058540778354</v>
      </c>
      <c r="AQ90" s="121">
        <f t="shared" si="63"/>
        <v>1.5297058540778354</v>
      </c>
      <c r="AR90" s="121">
        <f t="shared" si="63"/>
        <v>1.5297058540778354</v>
      </c>
      <c r="AS90" s="121">
        <f t="shared" si="63"/>
        <v>1.5297058540778354</v>
      </c>
      <c r="AT90" s="121">
        <f t="shared" si="63"/>
        <v>1.5297058540778354</v>
      </c>
      <c r="AU90" s="121">
        <f t="shared" si="63"/>
        <v>1.5297058540778354</v>
      </c>
      <c r="AV90" s="122">
        <f t="shared" si="63"/>
        <v>1.5297058540778354</v>
      </c>
      <c r="AW90" s="200"/>
      <c r="AX90" s="208"/>
    </row>
    <row r="91" spans="1:50" s="76" customFormat="1">
      <c r="A91" s="167" t="s">
        <v>122</v>
      </c>
      <c r="B91" s="134" t="s">
        <v>7</v>
      </c>
      <c r="C91" s="138"/>
      <c r="D91" s="148"/>
      <c r="E91" s="149"/>
      <c r="F91" s="149"/>
      <c r="G91" s="149"/>
      <c r="H91" s="149"/>
      <c r="I91" s="149"/>
      <c r="J91" s="149"/>
      <c r="K91" s="149"/>
      <c r="L91" s="150"/>
      <c r="M91" s="148">
        <f t="shared" ref="M91:U91" si="64">M90+AN90</f>
        <v>-98.470294145922168</v>
      </c>
      <c r="N91" s="149">
        <f t="shared" si="64"/>
        <v>-80.470294145922168</v>
      </c>
      <c r="O91" s="149">
        <f t="shared" si="64"/>
        <v>-109.47029414592217</v>
      </c>
      <c r="P91" s="149">
        <f t="shared" si="64"/>
        <v>-108.97029414592217</v>
      </c>
      <c r="Q91" s="149">
        <f t="shared" si="64"/>
        <v>-108.47029414592217</v>
      </c>
      <c r="R91" s="149">
        <f t="shared" si="64"/>
        <v>-107.97029414592217</v>
      </c>
      <c r="S91" s="149">
        <f t="shared" si="64"/>
        <v>-107.47029414592217</v>
      </c>
      <c r="T91" s="149">
        <f t="shared" si="64"/>
        <v>-106.47029414592217</v>
      </c>
      <c r="U91" s="150">
        <f t="shared" si="64"/>
        <v>-105.97029414592217</v>
      </c>
      <c r="V91" s="148"/>
      <c r="W91" s="149"/>
      <c r="X91" s="149"/>
      <c r="Y91" s="149"/>
      <c r="Z91" s="149"/>
      <c r="AA91" s="149"/>
      <c r="AB91" s="149"/>
      <c r="AC91" s="149"/>
      <c r="AD91" s="150"/>
      <c r="AE91" s="149"/>
      <c r="AF91" s="149"/>
      <c r="AG91" s="149"/>
      <c r="AH91" s="149"/>
      <c r="AI91" s="149"/>
      <c r="AJ91" s="149"/>
      <c r="AK91" s="149"/>
      <c r="AL91" s="149"/>
      <c r="AM91" s="149"/>
      <c r="AN91" s="116"/>
      <c r="AO91" s="118"/>
      <c r="AP91" s="118"/>
      <c r="AQ91" s="118"/>
      <c r="AR91" s="118"/>
      <c r="AS91" s="118"/>
      <c r="AT91" s="118"/>
      <c r="AU91" s="118"/>
      <c r="AV91" s="119"/>
      <c r="AW91" s="200"/>
      <c r="AX91" s="208"/>
    </row>
    <row r="92" spans="1:50" s="76" customFormat="1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129"/>
      <c r="AO92" s="130"/>
      <c r="AP92" s="130"/>
      <c r="AQ92" s="130"/>
      <c r="AR92" s="130"/>
      <c r="AS92" s="130"/>
      <c r="AT92" s="130"/>
      <c r="AU92" s="130"/>
      <c r="AV92" s="131"/>
      <c r="AW92" s="203"/>
      <c r="AX92" s="208"/>
    </row>
    <row r="93" spans="1:50" s="76" customFormat="1">
      <c r="A93" s="167" t="s">
        <v>123</v>
      </c>
      <c r="B93" s="134" t="s">
        <v>7</v>
      </c>
      <c r="C93" s="138"/>
      <c r="D93" s="148"/>
      <c r="E93" s="149"/>
      <c r="F93" s="149"/>
      <c r="G93" s="149"/>
      <c r="H93" s="149"/>
      <c r="I93" s="149"/>
      <c r="J93" s="149"/>
      <c r="K93" s="149"/>
      <c r="L93" s="150"/>
      <c r="M93" s="148"/>
      <c r="N93" s="149"/>
      <c r="O93" s="149"/>
      <c r="P93" s="149"/>
      <c r="Q93" s="149"/>
      <c r="R93" s="149"/>
      <c r="S93" s="149"/>
      <c r="T93" s="149"/>
      <c r="U93" s="150"/>
      <c r="V93" s="151">
        <f t="shared" ref="V93:AD93" si="65">V94-AN94</f>
        <v>-105.52970585407783</v>
      </c>
      <c r="W93" s="152">
        <f t="shared" si="65"/>
        <v>-87.529705854077832</v>
      </c>
      <c r="X93" s="152">
        <f t="shared" si="65"/>
        <v>-115.52970585407783</v>
      </c>
      <c r="Y93" s="152">
        <f t="shared" si="65"/>
        <v>-115.02970585407783</v>
      </c>
      <c r="Z93" s="152">
        <f t="shared" si="65"/>
        <v>-114.52970585407783</v>
      </c>
      <c r="AA93" s="152">
        <f t="shared" si="65"/>
        <v>-114.02970585407783</v>
      </c>
      <c r="AB93" s="152">
        <f t="shared" si="65"/>
        <v>-113.52970585407783</v>
      </c>
      <c r="AC93" s="152">
        <f t="shared" si="65"/>
        <v>-112.52970585407783</v>
      </c>
      <c r="AD93" s="153">
        <f t="shared" si="65"/>
        <v>-112.02970585407783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16"/>
      <c r="AO93" s="118"/>
      <c r="AP93" s="118"/>
      <c r="AQ93" s="118"/>
      <c r="AR93" s="118"/>
      <c r="AS93" s="118"/>
      <c r="AT93" s="118"/>
      <c r="AU93" s="118"/>
      <c r="AV93" s="119"/>
      <c r="AW93" s="199">
        <f>-123.5</f>
        <v>-123.5</v>
      </c>
      <c r="AX93" s="206" t="s">
        <v>103</v>
      </c>
    </row>
    <row r="94" spans="1:50" s="76" customFormat="1">
      <c r="A94" s="168" t="s">
        <v>124</v>
      </c>
      <c r="B94" s="134" t="s">
        <v>7</v>
      </c>
      <c r="C94" s="138"/>
      <c r="D94" s="148"/>
      <c r="E94" s="149"/>
      <c r="F94" s="149"/>
      <c r="G94" s="149"/>
      <c r="H94" s="149"/>
      <c r="I94" s="149"/>
      <c r="J94" s="149"/>
      <c r="K94" s="149"/>
      <c r="L94" s="150"/>
      <c r="M94" s="148"/>
      <c r="N94" s="149"/>
      <c r="O94" s="149"/>
      <c r="P94" s="149"/>
      <c r="Q94" s="149"/>
      <c r="R94" s="149"/>
      <c r="S94" s="149"/>
      <c r="T94" s="149"/>
      <c r="U94" s="150"/>
      <c r="V94" s="148">
        <f t="shared" ref="V94:AD94" si="66">V74</f>
        <v>-104</v>
      </c>
      <c r="W94" s="149">
        <f t="shared" si="66"/>
        <v>-86</v>
      </c>
      <c r="X94" s="149">
        <f t="shared" si="66"/>
        <v>-114</v>
      </c>
      <c r="Y94" s="149">
        <f t="shared" si="66"/>
        <v>-113.5</v>
      </c>
      <c r="Z94" s="149">
        <f t="shared" si="66"/>
        <v>-113</v>
      </c>
      <c r="AA94" s="149">
        <f t="shared" si="66"/>
        <v>-112.5</v>
      </c>
      <c r="AB94" s="149">
        <f t="shared" si="66"/>
        <v>-112</v>
      </c>
      <c r="AC94" s="149">
        <f t="shared" si="66"/>
        <v>-111</v>
      </c>
      <c r="AD94" s="150">
        <f t="shared" si="66"/>
        <v>-110.5</v>
      </c>
      <c r="AE94" s="149"/>
      <c r="AF94" s="149"/>
      <c r="AG94" s="149"/>
      <c r="AH94" s="149"/>
      <c r="AI94" s="149"/>
      <c r="AJ94" s="149"/>
      <c r="AK94" s="149"/>
      <c r="AL94" s="149"/>
      <c r="AM94" s="149"/>
      <c r="AN94" s="120">
        <f t="shared" ref="AN94:AV94" si="67">AN46</f>
        <v>1.5297058540778354</v>
      </c>
      <c r="AO94" s="121">
        <f t="shared" si="67"/>
        <v>1.5297058540778354</v>
      </c>
      <c r="AP94" s="121">
        <f t="shared" si="67"/>
        <v>1.5297058540778354</v>
      </c>
      <c r="AQ94" s="121">
        <f t="shared" si="67"/>
        <v>1.5297058540778354</v>
      </c>
      <c r="AR94" s="121">
        <f t="shared" si="67"/>
        <v>1.5297058540778354</v>
      </c>
      <c r="AS94" s="121">
        <f t="shared" si="67"/>
        <v>1.5297058540778354</v>
      </c>
      <c r="AT94" s="121">
        <f t="shared" si="67"/>
        <v>1.5297058540778354</v>
      </c>
      <c r="AU94" s="121">
        <f t="shared" si="67"/>
        <v>1.5297058540778354</v>
      </c>
      <c r="AV94" s="122">
        <f t="shared" si="67"/>
        <v>1.5297058540778354</v>
      </c>
      <c r="AW94" s="200"/>
      <c r="AX94" s="208"/>
    </row>
    <row r="95" spans="1:50" s="76" customFormat="1">
      <c r="A95" s="167" t="s">
        <v>125</v>
      </c>
      <c r="B95" s="134" t="s">
        <v>7</v>
      </c>
      <c r="C95" s="138"/>
      <c r="D95" s="148"/>
      <c r="E95" s="149"/>
      <c r="F95" s="149"/>
      <c r="G95" s="149"/>
      <c r="H95" s="149"/>
      <c r="I95" s="149"/>
      <c r="J95" s="149"/>
      <c r="K95" s="149"/>
      <c r="L95" s="150"/>
      <c r="M95" s="148"/>
      <c r="N95" s="149"/>
      <c r="O95" s="149"/>
      <c r="P95" s="149"/>
      <c r="Q95" s="149"/>
      <c r="R95" s="149"/>
      <c r="S95" s="149"/>
      <c r="T95" s="149"/>
      <c r="U95" s="150"/>
      <c r="V95" s="148">
        <f t="shared" ref="V95:AD95" si="68">V94+AN94</f>
        <v>-102.47029414592217</v>
      </c>
      <c r="W95" s="149">
        <f t="shared" si="68"/>
        <v>-84.470294145922168</v>
      </c>
      <c r="X95" s="149">
        <f t="shared" si="68"/>
        <v>-112.47029414592217</v>
      </c>
      <c r="Y95" s="149">
        <f t="shared" si="68"/>
        <v>-111.97029414592217</v>
      </c>
      <c r="Z95" s="149">
        <f t="shared" si="68"/>
        <v>-111.47029414592217</v>
      </c>
      <c r="AA95" s="149">
        <f t="shared" si="68"/>
        <v>-110.97029414592217</v>
      </c>
      <c r="AB95" s="149">
        <f t="shared" si="68"/>
        <v>-110.47029414592217</v>
      </c>
      <c r="AC95" s="149">
        <f t="shared" si="68"/>
        <v>-109.47029414592217</v>
      </c>
      <c r="AD95" s="150">
        <f t="shared" si="68"/>
        <v>-108.97029414592217</v>
      </c>
      <c r="AE95" s="149"/>
      <c r="AF95" s="149"/>
      <c r="AG95" s="149"/>
      <c r="AH95" s="149"/>
      <c r="AI95" s="149"/>
      <c r="AJ95" s="149"/>
      <c r="AK95" s="149"/>
      <c r="AL95" s="149"/>
      <c r="AM95" s="149"/>
      <c r="AN95" s="116"/>
      <c r="AO95" s="118"/>
      <c r="AP95" s="118"/>
      <c r="AQ95" s="118"/>
      <c r="AR95" s="118"/>
      <c r="AS95" s="118"/>
      <c r="AT95" s="118"/>
      <c r="AU95" s="118"/>
      <c r="AV95" s="119"/>
      <c r="AW95" s="201"/>
      <c r="AX95" s="208"/>
    </row>
    <row r="96" spans="1:50" s="76" customFormat="1">
      <c r="A96" s="2"/>
      <c r="B96" s="155"/>
      <c r="C96" s="154"/>
      <c r="D96" s="2"/>
      <c r="E96" s="154"/>
      <c r="F96" s="154"/>
      <c r="G96" s="154"/>
      <c r="H96" s="154"/>
      <c r="I96" s="154"/>
      <c r="J96" s="154"/>
      <c r="K96" s="154"/>
      <c r="L96" s="155"/>
      <c r="M96" s="2"/>
      <c r="N96" s="154"/>
      <c r="O96" s="154"/>
      <c r="P96" s="154"/>
      <c r="Q96" s="154"/>
      <c r="R96" s="154"/>
      <c r="S96" s="154"/>
      <c r="T96" s="154"/>
      <c r="U96" s="155"/>
      <c r="V96" s="2"/>
      <c r="W96" s="154"/>
      <c r="X96" s="154"/>
      <c r="Y96" s="154"/>
      <c r="Z96" s="154"/>
      <c r="AA96" s="154"/>
      <c r="AB96" s="154"/>
      <c r="AC96" s="154"/>
      <c r="AD96" s="155"/>
      <c r="AE96" s="154"/>
      <c r="AF96" s="154"/>
      <c r="AG96" s="154"/>
      <c r="AH96" s="154"/>
      <c r="AI96" s="154"/>
      <c r="AJ96" s="154"/>
      <c r="AK96" s="154"/>
      <c r="AL96" s="154"/>
      <c r="AM96" s="154"/>
      <c r="AN96" s="2"/>
      <c r="AO96" s="154"/>
      <c r="AP96" s="154"/>
      <c r="AQ96" s="154"/>
      <c r="AR96" s="154"/>
      <c r="AS96" s="154"/>
      <c r="AT96" s="154"/>
      <c r="AU96" s="154"/>
      <c r="AV96" s="155"/>
      <c r="AW96" s="203"/>
      <c r="AX96" s="208"/>
    </row>
    <row r="97" spans="1:50" s="76" customFormat="1">
      <c r="A97" s="167" t="s">
        <v>61</v>
      </c>
      <c r="B97" s="134" t="s">
        <v>52</v>
      </c>
      <c r="C97" s="138"/>
      <c r="D97" s="151">
        <f t="shared" ref="D97:L97" si="69">D98-AN98</f>
        <v>-71.558874460114964</v>
      </c>
      <c r="E97" s="152">
        <f t="shared" si="69"/>
        <v>-53.558874460114943</v>
      </c>
      <c r="F97" s="152">
        <f t="shared" si="69"/>
        <v>-81.712638253320321</v>
      </c>
      <c r="G97" s="152">
        <f t="shared" si="69"/>
        <v>-81.212638253320307</v>
      </c>
      <c r="H97" s="152">
        <f t="shared" si="69"/>
        <v>-80.712638253320307</v>
      </c>
      <c r="I97" s="152">
        <f t="shared" si="69"/>
        <v>-80.212638253320307</v>
      </c>
      <c r="J97" s="152">
        <f t="shared" si="69"/>
        <v>-79.712638253320307</v>
      </c>
      <c r="K97" s="152">
        <f t="shared" si="69"/>
        <v>-78.712638253320307</v>
      </c>
      <c r="L97" s="153">
        <f t="shared" si="69"/>
        <v>-78.212638253320321</v>
      </c>
      <c r="M97" s="115"/>
      <c r="N97" s="156"/>
      <c r="O97" s="156"/>
      <c r="P97" s="156"/>
      <c r="Q97" s="156"/>
      <c r="R97" s="156"/>
      <c r="S97" s="156"/>
      <c r="T97" s="156"/>
      <c r="U97" s="157"/>
      <c r="V97" s="115"/>
      <c r="W97" s="156"/>
      <c r="X97" s="156"/>
      <c r="Y97" s="156"/>
      <c r="Z97" s="156"/>
      <c r="AA97" s="156"/>
      <c r="AB97" s="156"/>
      <c r="AC97" s="156"/>
      <c r="AD97" s="157"/>
      <c r="AE97" s="156"/>
      <c r="AF97" s="156"/>
      <c r="AG97" s="156"/>
      <c r="AH97" s="156"/>
      <c r="AI97" s="156"/>
      <c r="AJ97" s="156"/>
      <c r="AK97" s="156"/>
      <c r="AL97" s="156"/>
      <c r="AM97" s="156"/>
      <c r="AN97" s="115"/>
      <c r="AO97" s="156"/>
      <c r="AP97" s="156"/>
      <c r="AQ97" s="156"/>
      <c r="AR97" s="156"/>
      <c r="AS97" s="156"/>
      <c r="AT97" s="156"/>
      <c r="AU97" s="156"/>
      <c r="AV97" s="157"/>
      <c r="AW97" s="199">
        <v>-117.5</v>
      </c>
      <c r="AX97" s="206" t="s">
        <v>103</v>
      </c>
    </row>
    <row r="98" spans="1:50" s="76" customFormat="1">
      <c r="A98" s="168" t="s">
        <v>60</v>
      </c>
      <c r="B98" s="134" t="s">
        <v>52</v>
      </c>
      <c r="C98" s="138"/>
      <c r="D98" s="148">
        <f t="shared" ref="D98:L98" si="70">D75</f>
        <v>-70.045501929786482</v>
      </c>
      <c r="E98" s="149">
        <f t="shared" si="70"/>
        <v>-52.045501929786468</v>
      </c>
      <c r="F98" s="149">
        <f t="shared" si="70"/>
        <v>-80.203034507714634</v>
      </c>
      <c r="G98" s="149">
        <f t="shared" si="70"/>
        <v>-79.703034507714619</v>
      </c>
      <c r="H98" s="149">
        <f t="shared" si="70"/>
        <v>-79.203034507714619</v>
      </c>
      <c r="I98" s="149">
        <f t="shared" si="70"/>
        <v>-78.703034507714619</v>
      </c>
      <c r="J98" s="149">
        <f t="shared" si="70"/>
        <v>-78.203034507714619</v>
      </c>
      <c r="K98" s="149">
        <f t="shared" si="70"/>
        <v>-77.203034507714619</v>
      </c>
      <c r="L98" s="150">
        <f t="shared" si="70"/>
        <v>-76.703034507714634</v>
      </c>
      <c r="M98" s="115"/>
      <c r="N98" s="156"/>
      <c r="O98" s="156"/>
      <c r="P98" s="156"/>
      <c r="Q98" s="156"/>
      <c r="R98" s="156"/>
      <c r="S98" s="156"/>
      <c r="T98" s="156"/>
      <c r="U98" s="157"/>
      <c r="V98" s="115"/>
      <c r="W98" s="156"/>
      <c r="X98" s="156"/>
      <c r="Y98" s="156"/>
      <c r="Z98" s="156"/>
      <c r="AA98" s="156"/>
      <c r="AB98" s="156"/>
      <c r="AC98" s="156"/>
      <c r="AD98" s="157"/>
      <c r="AE98" s="156"/>
      <c r="AF98" s="156"/>
      <c r="AG98" s="156"/>
      <c r="AH98" s="156"/>
      <c r="AI98" s="156"/>
      <c r="AJ98" s="156"/>
      <c r="AK98" s="156"/>
      <c r="AL98" s="156"/>
      <c r="AM98" s="156"/>
      <c r="AN98" s="120">
        <f t="shared" ref="AN98:AV98" si="71">AN50</f>
        <v>1.513372530328476</v>
      </c>
      <c r="AO98" s="121">
        <f t="shared" si="71"/>
        <v>1.513372530328476</v>
      </c>
      <c r="AP98" s="121">
        <f t="shared" si="71"/>
        <v>1.5096037456056821</v>
      </c>
      <c r="AQ98" s="121">
        <f t="shared" si="71"/>
        <v>1.5096037456056821</v>
      </c>
      <c r="AR98" s="121">
        <f t="shared" si="71"/>
        <v>1.5096037456056821</v>
      </c>
      <c r="AS98" s="121">
        <f t="shared" si="71"/>
        <v>1.5096037456056821</v>
      </c>
      <c r="AT98" s="121">
        <f t="shared" si="71"/>
        <v>1.5096037456056821</v>
      </c>
      <c r="AU98" s="121">
        <f t="shared" si="71"/>
        <v>1.5096037456056821</v>
      </c>
      <c r="AV98" s="122">
        <f t="shared" si="71"/>
        <v>1.5096037456056821</v>
      </c>
      <c r="AW98" s="200"/>
      <c r="AX98" s="208"/>
    </row>
    <row r="99" spans="1:50" s="76" customFormat="1">
      <c r="A99" s="167" t="s">
        <v>118</v>
      </c>
      <c r="B99" s="134" t="s">
        <v>52</v>
      </c>
      <c r="C99" s="138"/>
      <c r="D99" s="151">
        <f t="shared" ref="D99:J99" si="72">D98+AN98</f>
        <v>-68.532129399458</v>
      </c>
      <c r="E99" s="152">
        <f t="shared" si="72"/>
        <v>-50.532129399457993</v>
      </c>
      <c r="F99" s="152">
        <f t="shared" si="72"/>
        <v>-78.693430762108946</v>
      </c>
      <c r="G99" s="152">
        <f t="shared" si="72"/>
        <v>-78.193430762108932</v>
      </c>
      <c r="H99" s="152">
        <f t="shared" si="72"/>
        <v>-77.693430762108932</v>
      </c>
      <c r="I99" s="152">
        <f t="shared" si="72"/>
        <v>-77.193430762108932</v>
      </c>
      <c r="J99" s="152">
        <f t="shared" si="72"/>
        <v>-76.693430762108932</v>
      </c>
      <c r="K99" s="152" t="e">
        <f>K98+#REF!</f>
        <v>#REF!</v>
      </c>
      <c r="L99" s="153">
        <f>L98+AU98</f>
        <v>-75.193430762108946</v>
      </c>
      <c r="M99" s="115"/>
      <c r="N99" s="156"/>
      <c r="O99" s="156"/>
      <c r="P99" s="156"/>
      <c r="Q99" s="156"/>
      <c r="R99" s="156"/>
      <c r="S99" s="156"/>
      <c r="T99" s="156"/>
      <c r="U99" s="157"/>
      <c r="V99" s="115"/>
      <c r="W99" s="156"/>
      <c r="X99" s="156"/>
      <c r="Y99" s="156"/>
      <c r="Z99" s="156"/>
      <c r="AA99" s="156"/>
      <c r="AB99" s="156"/>
      <c r="AC99" s="156"/>
      <c r="AD99" s="157"/>
      <c r="AE99" s="156"/>
      <c r="AF99" s="156"/>
      <c r="AG99" s="156"/>
      <c r="AH99" s="156"/>
      <c r="AI99" s="156"/>
      <c r="AJ99" s="156"/>
      <c r="AK99" s="156"/>
      <c r="AL99" s="156"/>
      <c r="AM99" s="156"/>
      <c r="AN99" s="115"/>
      <c r="AO99" s="156"/>
      <c r="AP99" s="156"/>
      <c r="AQ99" s="156"/>
      <c r="AR99" s="156"/>
      <c r="AS99" s="156"/>
      <c r="AT99" s="156"/>
      <c r="AU99" s="156"/>
      <c r="AV99" s="157"/>
      <c r="AW99" s="199">
        <v>-50</v>
      </c>
      <c r="AX99" s="206" t="s">
        <v>117</v>
      </c>
    </row>
    <row r="100" spans="1:50" s="76" customFormat="1">
      <c r="A100" s="2"/>
      <c r="B100" s="74"/>
      <c r="C100" s="6"/>
      <c r="D100" s="59"/>
      <c r="E100" s="26"/>
      <c r="F100" s="26"/>
      <c r="G100" s="26"/>
      <c r="H100" s="26"/>
      <c r="I100" s="26"/>
      <c r="J100" s="26"/>
      <c r="K100" s="26"/>
      <c r="L100" s="45"/>
      <c r="M100" s="2"/>
      <c r="N100" s="154"/>
      <c r="O100" s="154"/>
      <c r="P100" s="154"/>
      <c r="Q100" s="154"/>
      <c r="R100" s="154"/>
      <c r="S100" s="154"/>
      <c r="T100" s="154"/>
      <c r="U100" s="155"/>
      <c r="V100" s="2"/>
      <c r="W100" s="154"/>
      <c r="X100" s="154"/>
      <c r="Y100" s="154"/>
      <c r="Z100" s="154"/>
      <c r="AA100" s="154"/>
      <c r="AB100" s="154"/>
      <c r="AC100" s="154"/>
      <c r="AD100" s="155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2"/>
      <c r="AO100" s="154"/>
      <c r="AP100" s="154"/>
      <c r="AQ100" s="154"/>
      <c r="AR100" s="154"/>
      <c r="AS100" s="154"/>
      <c r="AT100" s="154"/>
      <c r="AU100" s="154"/>
      <c r="AV100" s="155"/>
      <c r="AW100" s="203"/>
      <c r="AX100" s="208"/>
    </row>
    <row r="101" spans="1:50" s="76" customFormat="1">
      <c r="A101" s="167" t="s">
        <v>119</v>
      </c>
      <c r="B101" s="215" t="s">
        <v>7</v>
      </c>
      <c r="C101" s="138"/>
      <c r="D101" s="115"/>
      <c r="E101" s="156"/>
      <c r="F101" s="156"/>
      <c r="G101" s="156"/>
      <c r="H101" s="156"/>
      <c r="I101" s="156"/>
      <c r="J101" s="156"/>
      <c r="K101" s="156"/>
      <c r="L101" s="157"/>
      <c r="M101" s="115"/>
      <c r="N101" s="156"/>
      <c r="O101" s="156"/>
      <c r="P101" s="156"/>
      <c r="Q101" s="156"/>
      <c r="R101" s="156"/>
      <c r="S101" s="156"/>
      <c r="T101" s="156"/>
      <c r="U101" s="157"/>
      <c r="V101" s="148">
        <f t="shared" ref="V101:AD101" si="73">V102-AN102</f>
        <v>-7.4242640687119286</v>
      </c>
      <c r="W101" s="149">
        <f t="shared" si="73"/>
        <v>-7.4242640687119286</v>
      </c>
      <c r="X101" s="149">
        <f t="shared" si="73"/>
        <v>-6.4242640687119286</v>
      </c>
      <c r="Y101" s="149">
        <f t="shared" si="73"/>
        <v>-6.4242640687119286</v>
      </c>
      <c r="Z101" s="149">
        <f t="shared" si="73"/>
        <v>-6.4242640687119286</v>
      </c>
      <c r="AA101" s="149">
        <f t="shared" si="73"/>
        <v>-6.4242640687119286</v>
      </c>
      <c r="AB101" s="149">
        <f t="shared" si="73"/>
        <v>-6.4242640687119286</v>
      </c>
      <c r="AC101" s="149">
        <f t="shared" si="73"/>
        <v>-6.4242640687119286</v>
      </c>
      <c r="AD101" s="150">
        <f t="shared" si="73"/>
        <v>-6.4242640687119286</v>
      </c>
      <c r="AE101" s="159">
        <f t="shared" ref="AE101:AM101" si="74">IF(V101&lt;0,CEILING(V101,-1),CEILING(V101,1))</f>
        <v>-8</v>
      </c>
      <c r="AF101" s="159">
        <f t="shared" si="74"/>
        <v>-8</v>
      </c>
      <c r="AG101" s="159">
        <f t="shared" si="74"/>
        <v>-7</v>
      </c>
      <c r="AH101" s="159">
        <f t="shared" si="74"/>
        <v>-7</v>
      </c>
      <c r="AI101" s="159">
        <f t="shared" si="74"/>
        <v>-7</v>
      </c>
      <c r="AJ101" s="159">
        <f t="shared" si="74"/>
        <v>-7</v>
      </c>
      <c r="AK101" s="159">
        <f t="shared" si="74"/>
        <v>-7</v>
      </c>
      <c r="AL101" s="159">
        <f t="shared" si="74"/>
        <v>-7</v>
      </c>
      <c r="AM101" s="159">
        <f t="shared" si="74"/>
        <v>-7</v>
      </c>
      <c r="AN101" s="115"/>
      <c r="AO101" s="156"/>
      <c r="AP101" s="156"/>
      <c r="AQ101" s="156"/>
      <c r="AR101" s="156"/>
      <c r="AS101" s="156"/>
      <c r="AT101" s="156"/>
      <c r="AU101" s="156"/>
      <c r="AV101" s="157"/>
      <c r="AW101" s="204"/>
      <c r="AX101" s="165" t="s">
        <v>102</v>
      </c>
    </row>
    <row r="102" spans="1:50" s="76" customFormat="1">
      <c r="A102" s="168" t="s">
        <v>126</v>
      </c>
      <c r="B102" s="215" t="s">
        <v>7</v>
      </c>
      <c r="C102" s="138"/>
      <c r="D102" s="115"/>
      <c r="E102" s="156"/>
      <c r="F102" s="156"/>
      <c r="G102" s="156"/>
      <c r="H102" s="156"/>
      <c r="I102" s="156"/>
      <c r="J102" s="156"/>
      <c r="K102" s="156"/>
      <c r="L102" s="157"/>
      <c r="M102" s="115"/>
      <c r="N102" s="156"/>
      <c r="O102" s="156"/>
      <c r="P102" s="156"/>
      <c r="Q102" s="156"/>
      <c r="R102" s="156"/>
      <c r="S102" s="156"/>
      <c r="T102" s="156"/>
      <c r="U102" s="157"/>
      <c r="V102" s="148">
        <f>V76</f>
        <v>-4</v>
      </c>
      <c r="W102" s="149">
        <f t="shared" ref="W102:AD102" si="75">W76</f>
        <v>-4</v>
      </c>
      <c r="X102" s="149">
        <f t="shared" si="75"/>
        <v>-3</v>
      </c>
      <c r="Y102" s="149">
        <f t="shared" si="75"/>
        <v>-3</v>
      </c>
      <c r="Z102" s="149">
        <f t="shared" si="75"/>
        <v>-3</v>
      </c>
      <c r="AA102" s="149">
        <f t="shared" si="75"/>
        <v>-3</v>
      </c>
      <c r="AB102" s="149">
        <f t="shared" si="75"/>
        <v>-3</v>
      </c>
      <c r="AC102" s="149">
        <f t="shared" si="75"/>
        <v>-3</v>
      </c>
      <c r="AD102" s="150">
        <f t="shared" si="75"/>
        <v>-3</v>
      </c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20">
        <f t="shared" ref="AN102:AV102" si="76">AN54</f>
        <v>3.4242640687119286</v>
      </c>
      <c r="AO102" s="121">
        <f t="shared" si="76"/>
        <v>3.4242640687119286</v>
      </c>
      <c r="AP102" s="121">
        <f t="shared" si="76"/>
        <v>3.4242640687119286</v>
      </c>
      <c r="AQ102" s="121">
        <f t="shared" si="76"/>
        <v>3.4242640687119286</v>
      </c>
      <c r="AR102" s="121">
        <f t="shared" si="76"/>
        <v>3.4242640687119286</v>
      </c>
      <c r="AS102" s="121">
        <f t="shared" si="76"/>
        <v>3.4242640687119286</v>
      </c>
      <c r="AT102" s="121">
        <f t="shared" si="76"/>
        <v>3.4242640687119286</v>
      </c>
      <c r="AU102" s="121">
        <f t="shared" si="76"/>
        <v>3.4242640687119286</v>
      </c>
      <c r="AV102" s="122">
        <f t="shared" si="76"/>
        <v>3.4242640687119286</v>
      </c>
      <c r="AW102" s="205"/>
      <c r="AX102" s="208"/>
    </row>
    <row r="103" spans="1:50" s="76" customFormat="1">
      <c r="A103" s="167" t="s">
        <v>127</v>
      </c>
      <c r="B103" s="215" t="s">
        <v>7</v>
      </c>
      <c r="C103" s="138"/>
      <c r="D103" s="115"/>
      <c r="E103" s="156"/>
      <c r="F103" s="156"/>
      <c r="G103" s="156"/>
      <c r="H103" s="156"/>
      <c r="I103" s="156"/>
      <c r="J103" s="156"/>
      <c r="K103" s="156"/>
      <c r="L103" s="157"/>
      <c r="M103" s="115"/>
      <c r="N103" s="156"/>
      <c r="O103" s="156"/>
      <c r="P103" s="156"/>
      <c r="Q103" s="156"/>
      <c r="R103" s="156"/>
      <c r="S103" s="156"/>
      <c r="T103" s="156"/>
      <c r="U103" s="157"/>
      <c r="V103" s="148">
        <f t="shared" ref="V103:AD103" si="77">V102+AN102</f>
        <v>-0.57573593128807143</v>
      </c>
      <c r="W103" s="149">
        <f t="shared" si="77"/>
        <v>-0.57573593128807143</v>
      </c>
      <c r="X103" s="149">
        <f t="shared" si="77"/>
        <v>0.42426406871192857</v>
      </c>
      <c r="Y103" s="149">
        <f t="shared" si="77"/>
        <v>0.42426406871192857</v>
      </c>
      <c r="Z103" s="149">
        <f t="shared" si="77"/>
        <v>0.42426406871192857</v>
      </c>
      <c r="AA103" s="149">
        <f t="shared" si="77"/>
        <v>0.42426406871192857</v>
      </c>
      <c r="AB103" s="149">
        <f t="shared" si="77"/>
        <v>0.42426406871192857</v>
      </c>
      <c r="AC103" s="149">
        <f t="shared" si="77"/>
        <v>0.42426406871192857</v>
      </c>
      <c r="AD103" s="150">
        <f t="shared" si="77"/>
        <v>0.42426406871192857</v>
      </c>
      <c r="AE103" s="159">
        <f t="shared" ref="AE103:AM103" si="78">IF(V103&lt;0,CEILING(V103,-1),CEILING(V103,1))</f>
        <v>-1</v>
      </c>
      <c r="AF103" s="159">
        <f t="shared" si="78"/>
        <v>-1</v>
      </c>
      <c r="AG103" s="159">
        <f t="shared" si="78"/>
        <v>1</v>
      </c>
      <c r="AH103" s="159">
        <f t="shared" si="78"/>
        <v>1</v>
      </c>
      <c r="AI103" s="159">
        <f t="shared" si="78"/>
        <v>1</v>
      </c>
      <c r="AJ103" s="159">
        <f t="shared" si="78"/>
        <v>1</v>
      </c>
      <c r="AK103" s="159">
        <f t="shared" si="78"/>
        <v>1</v>
      </c>
      <c r="AL103" s="159">
        <f t="shared" si="78"/>
        <v>1</v>
      </c>
      <c r="AM103" s="159">
        <f t="shared" si="78"/>
        <v>1</v>
      </c>
      <c r="AN103" s="115"/>
      <c r="AO103" s="156"/>
      <c r="AP103" s="156"/>
      <c r="AQ103" s="156"/>
      <c r="AR103" s="156"/>
      <c r="AS103" s="156"/>
      <c r="AT103" s="156"/>
      <c r="AU103" s="156"/>
      <c r="AV103" s="157"/>
      <c r="AW103" s="204"/>
      <c r="AX103" s="165" t="s">
        <v>102</v>
      </c>
    </row>
    <row r="104" spans="1:50" s="76" customFormat="1">
      <c r="A104" s="2"/>
      <c r="B104" s="74"/>
      <c r="C104" s="6"/>
      <c r="D104" s="2"/>
      <c r="E104" s="154"/>
      <c r="F104" s="154"/>
      <c r="G104" s="154"/>
      <c r="H104" s="154"/>
      <c r="I104" s="154"/>
      <c r="J104" s="154"/>
      <c r="K104" s="154"/>
      <c r="L104" s="155"/>
      <c r="M104" s="2"/>
      <c r="N104" s="154"/>
      <c r="O104" s="154"/>
      <c r="P104" s="154"/>
      <c r="Q104" s="154"/>
      <c r="R104" s="154"/>
      <c r="S104" s="154"/>
      <c r="T104" s="154"/>
      <c r="U104" s="155"/>
      <c r="V104" s="59"/>
      <c r="W104" s="26"/>
      <c r="X104" s="26"/>
      <c r="Y104" s="26"/>
      <c r="Z104" s="26"/>
      <c r="AA104" s="26"/>
      <c r="AB104" s="26"/>
      <c r="AC104" s="26"/>
      <c r="AD104" s="45"/>
      <c r="AE104" t="s">
        <v>128</v>
      </c>
      <c r="AF104" s="161"/>
      <c r="AG104" s="161"/>
      <c r="AH104" s="161"/>
      <c r="AI104" s="161"/>
      <c r="AJ104" s="161"/>
      <c r="AK104" s="161"/>
      <c r="AL104" s="161"/>
      <c r="AM104" s="161"/>
      <c r="AN104" s="2"/>
      <c r="AO104" s="154"/>
      <c r="AP104" s="154"/>
      <c r="AQ104" s="154"/>
      <c r="AR104" s="154"/>
      <c r="AS104" s="154"/>
      <c r="AT104" s="154"/>
      <c r="AU104" s="154"/>
      <c r="AV104" s="155"/>
      <c r="AW104" s="155"/>
      <c r="AX104" s="158"/>
    </row>
    <row r="105" spans="1:50" ht="13.5" thickBot="1">
      <c r="A105" s="30" t="s">
        <v>40</v>
      </c>
      <c r="B105" s="58"/>
      <c r="C105" s="31"/>
      <c r="D105" s="30"/>
      <c r="E105" s="31"/>
      <c r="F105" s="31"/>
      <c r="G105" s="31"/>
      <c r="H105" s="31"/>
      <c r="I105" s="31"/>
      <c r="J105" s="31"/>
      <c r="K105" s="31"/>
      <c r="L105" s="58"/>
      <c r="M105" s="55"/>
      <c r="N105" s="29"/>
      <c r="O105" s="29"/>
      <c r="P105" s="29"/>
      <c r="Q105" s="29"/>
      <c r="R105" s="29"/>
      <c r="S105" s="29"/>
      <c r="T105" s="29"/>
      <c r="U105" s="56"/>
      <c r="V105" s="55"/>
      <c r="W105" s="29"/>
      <c r="X105" s="29"/>
      <c r="Y105" s="29"/>
      <c r="Z105" s="29"/>
      <c r="AA105" s="29"/>
      <c r="AB105" s="29"/>
      <c r="AC105" s="69"/>
      <c r="AD105" s="57"/>
      <c r="AE105" s="69"/>
      <c r="AF105" s="69"/>
      <c r="AG105" s="69"/>
      <c r="AH105" s="69"/>
      <c r="AI105" s="69"/>
      <c r="AJ105" s="69"/>
      <c r="AK105" s="69"/>
      <c r="AL105" s="69"/>
      <c r="AM105" s="69"/>
      <c r="AN105" s="55"/>
      <c r="AO105" s="29"/>
      <c r="AP105" s="29"/>
      <c r="AQ105" s="29"/>
      <c r="AR105" s="29"/>
      <c r="AS105" s="29"/>
      <c r="AT105" s="29"/>
      <c r="AU105" s="29"/>
      <c r="AV105" s="56"/>
      <c r="AW105" s="56"/>
      <c r="AX105" s="18" t="s">
        <v>41</v>
      </c>
    </row>
    <row r="114" spans="50:50">
      <c r="AX114" s="12" t="s">
        <v>69</v>
      </c>
    </row>
  </sheetData>
  <mergeCells count="46">
    <mergeCell ref="F65:L65"/>
    <mergeCell ref="O65:U65"/>
    <mergeCell ref="F80:L80"/>
    <mergeCell ref="AN79:AV79"/>
    <mergeCell ref="AP80:AV80"/>
    <mergeCell ref="X65:AD65"/>
    <mergeCell ref="V79:AD79"/>
    <mergeCell ref="O80:U80"/>
    <mergeCell ref="X80:AD80"/>
    <mergeCell ref="AE79:AM79"/>
    <mergeCell ref="AG80:AM80"/>
    <mergeCell ref="D79:L79"/>
    <mergeCell ref="M79:U79"/>
    <mergeCell ref="D64:L64"/>
    <mergeCell ref="M64:U64"/>
    <mergeCell ref="V64:AD64"/>
    <mergeCell ref="D31:L31"/>
    <mergeCell ref="M31:U31"/>
    <mergeCell ref="V31:AD31"/>
    <mergeCell ref="AN31:AV31"/>
    <mergeCell ref="AP32:AV32"/>
    <mergeCell ref="O15:U15"/>
    <mergeCell ref="X15:AD15"/>
    <mergeCell ref="F23:L23"/>
    <mergeCell ref="O23:U23"/>
    <mergeCell ref="X23:AD23"/>
    <mergeCell ref="AE22:AM22"/>
    <mergeCell ref="AG23:AM23"/>
    <mergeCell ref="AE31:AM31"/>
    <mergeCell ref="AG32:AM32"/>
    <mergeCell ref="D2:L2"/>
    <mergeCell ref="M2:U2"/>
    <mergeCell ref="V2:AD2"/>
    <mergeCell ref="F32:L32"/>
    <mergeCell ref="O32:U32"/>
    <mergeCell ref="X32:AD32"/>
    <mergeCell ref="F3:L3"/>
    <mergeCell ref="O3:U3"/>
    <mergeCell ref="X3:AD3"/>
    <mergeCell ref="D14:L14"/>
    <mergeCell ref="D22:L22"/>
    <mergeCell ref="M22:U22"/>
    <mergeCell ref="V22:AD22"/>
    <mergeCell ref="F15:L15"/>
    <mergeCell ref="M14:U14"/>
    <mergeCell ref="V14:AD14"/>
  </mergeCells>
  <phoneticPr fontId="2" type="noConversion"/>
  <conditionalFormatting sqref="D99 F99:L99">
    <cfRule type="cellIs" dxfId="23" priority="3" stopIfTrue="1" operator="greaterThan">
      <formula>$AW$99</formula>
    </cfRule>
  </conditionalFormatting>
  <conditionalFormatting sqref="D97:L97">
    <cfRule type="cellIs" dxfId="22" priority="1" stopIfTrue="1" operator="lessThan">
      <formula>$AW$97</formula>
    </cfRule>
  </conditionalFormatting>
  <conditionalFormatting sqref="M81:U81">
    <cfRule type="cellIs" dxfId="21" priority="7" stopIfTrue="1" operator="lessThan">
      <formula>$AW$81</formula>
    </cfRule>
  </conditionalFormatting>
  <conditionalFormatting sqref="M89:U89">
    <cfRule type="cellIs" dxfId="20" priority="5" stopIfTrue="1" operator="lessThan">
      <formula>$AW$89</formula>
    </cfRule>
  </conditionalFormatting>
  <conditionalFormatting sqref="V85:AD85">
    <cfRule type="cellIs" dxfId="19" priority="6" stopIfTrue="1" operator="lessThan">
      <formula>$AW$85</formula>
    </cfRule>
  </conditionalFormatting>
  <conditionalFormatting sqref="V93:AD93">
    <cfRule type="cellIs" dxfId="18" priority="4" stopIfTrue="1" operator="lessThan">
      <formula>$AW$93</formula>
    </cfRule>
  </conditionalFormatting>
  <conditionalFormatting sqref="AX105">
    <cfRule type="cellIs" dxfId="17" priority="8" stopIfTrue="1" operator="equal">
      <formula>"Yes"</formula>
    </cfRule>
    <cfRule type="cellIs" dxfId="16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121"/>
  <sheetViews>
    <sheetView topLeftCell="A32" zoomScale="90" zoomScaleNormal="90" workbookViewId="0">
      <selection activeCell="AC108" sqref="AC108"/>
    </sheetView>
  </sheetViews>
  <sheetFormatPr defaultRowHeight="12.75"/>
  <cols>
    <col min="1" max="1" width="31.7109375" customWidth="1"/>
    <col min="2" max="2" width="10.5703125" customWidth="1"/>
    <col min="45" max="45" width="34.140625" customWidth="1"/>
  </cols>
  <sheetData>
    <row r="1" spans="1:45" ht="13.5" thickBot="1">
      <c r="Z1" s="34"/>
      <c r="AA1" s="34"/>
      <c r="AB1" s="34"/>
      <c r="AC1" s="34"/>
      <c r="AD1" s="34"/>
      <c r="AE1" s="34"/>
      <c r="AF1" s="34"/>
      <c r="AG1" s="34"/>
      <c r="AH1" s="34"/>
      <c r="AI1" s="34"/>
      <c r="AS1" s="12"/>
    </row>
    <row r="2" spans="1:45">
      <c r="A2" s="1" t="s">
        <v>30</v>
      </c>
      <c r="B2" s="35"/>
      <c r="C2" s="187" t="s">
        <v>100</v>
      </c>
      <c r="D2" s="237"/>
      <c r="E2" s="237"/>
      <c r="F2" s="237"/>
      <c r="G2" s="237"/>
      <c r="H2" s="237"/>
      <c r="I2" s="237"/>
      <c r="J2" s="237"/>
      <c r="K2" s="238"/>
      <c r="L2" s="237"/>
      <c r="M2" s="237"/>
      <c r="N2" s="237"/>
      <c r="O2" s="237"/>
      <c r="P2" s="237"/>
      <c r="Q2" s="237"/>
      <c r="R2" s="237"/>
      <c r="S2" s="238"/>
      <c r="T2" s="237"/>
      <c r="U2" s="237"/>
      <c r="V2" s="237"/>
      <c r="W2" s="237"/>
      <c r="X2" s="237"/>
      <c r="Y2" s="237"/>
      <c r="Z2" s="237"/>
      <c r="AA2" s="238"/>
      <c r="AB2" s="10"/>
      <c r="AC2" s="10"/>
      <c r="AD2" s="10"/>
      <c r="AE2" s="10"/>
      <c r="AF2" s="10"/>
      <c r="AG2" s="10"/>
      <c r="AH2" s="10"/>
      <c r="AI2" s="10"/>
      <c r="AJ2" s="19"/>
      <c r="AK2" s="19"/>
      <c r="AL2" s="19"/>
      <c r="AM2" s="19"/>
      <c r="AN2" s="19"/>
      <c r="AO2" s="19"/>
      <c r="AP2" s="19"/>
      <c r="AQ2" s="54"/>
      <c r="AR2" s="54"/>
      <c r="AS2" s="14" t="s">
        <v>3</v>
      </c>
    </row>
    <row r="3" spans="1:45">
      <c r="A3" s="2"/>
      <c r="B3" s="37" t="s">
        <v>4</v>
      </c>
      <c r="C3" s="222"/>
      <c r="D3" s="3" t="s">
        <v>47</v>
      </c>
      <c r="E3" s="239" t="s">
        <v>48</v>
      </c>
      <c r="F3" s="239"/>
      <c r="G3" s="242"/>
      <c r="H3" s="242"/>
      <c r="I3" s="242"/>
      <c r="J3" s="242"/>
      <c r="K3" s="243"/>
      <c r="L3" s="3" t="s">
        <v>47</v>
      </c>
      <c r="M3" s="239" t="s">
        <v>48</v>
      </c>
      <c r="N3" s="239"/>
      <c r="O3" s="242"/>
      <c r="P3" s="242"/>
      <c r="Q3" s="242"/>
      <c r="R3" s="242"/>
      <c r="S3" s="243"/>
      <c r="T3" s="3" t="s">
        <v>47</v>
      </c>
      <c r="U3" s="239" t="s">
        <v>48</v>
      </c>
      <c r="V3" s="239"/>
      <c r="W3" s="242"/>
      <c r="X3" s="242"/>
      <c r="Y3" s="242"/>
      <c r="Z3" s="242"/>
      <c r="AA3" s="243"/>
      <c r="AB3" s="5"/>
      <c r="AC3" s="5"/>
      <c r="AD3" s="5"/>
      <c r="AE3" s="5"/>
      <c r="AF3" s="5"/>
      <c r="AG3" s="5"/>
      <c r="AH3" s="5"/>
      <c r="AI3" s="5"/>
      <c r="AJ3" s="3"/>
      <c r="AK3" s="3"/>
      <c r="AL3" s="3"/>
      <c r="AM3" s="3"/>
      <c r="AN3" s="3"/>
      <c r="AO3" s="3"/>
      <c r="AP3" s="3"/>
      <c r="AQ3" s="37"/>
      <c r="AR3" s="37"/>
      <c r="AS3" s="15"/>
    </row>
    <row r="4" spans="1:45">
      <c r="A4" s="170" t="s">
        <v>76</v>
      </c>
      <c r="B4" s="37"/>
      <c r="C4" s="222"/>
      <c r="D4" s="65"/>
      <c r="E4" s="63" t="s">
        <v>77</v>
      </c>
      <c r="F4" s="63" t="s">
        <v>84</v>
      </c>
      <c r="G4" s="63" t="s">
        <v>78</v>
      </c>
      <c r="H4" s="63" t="s">
        <v>79</v>
      </c>
      <c r="I4" s="63" t="s">
        <v>80</v>
      </c>
      <c r="J4" s="63" t="s">
        <v>81</v>
      </c>
      <c r="K4" s="66" t="s">
        <v>82</v>
      </c>
      <c r="L4" s="65"/>
      <c r="M4" s="63" t="s">
        <v>77</v>
      </c>
      <c r="N4" s="63" t="s">
        <v>84</v>
      </c>
      <c r="O4" s="63" t="s">
        <v>78</v>
      </c>
      <c r="P4" s="63" t="s">
        <v>79</v>
      </c>
      <c r="Q4" s="63" t="s">
        <v>80</v>
      </c>
      <c r="R4" s="63" t="s">
        <v>81</v>
      </c>
      <c r="S4" s="66" t="s">
        <v>82</v>
      </c>
      <c r="T4" s="65"/>
      <c r="U4" s="63" t="s">
        <v>77</v>
      </c>
      <c r="V4" s="63" t="s">
        <v>84</v>
      </c>
      <c r="W4" s="63" t="s">
        <v>78</v>
      </c>
      <c r="X4" s="63" t="s">
        <v>79</v>
      </c>
      <c r="Y4" s="63" t="s">
        <v>80</v>
      </c>
      <c r="Z4" s="63" t="s">
        <v>81</v>
      </c>
      <c r="AA4" s="66" t="s">
        <v>82</v>
      </c>
      <c r="AB4" s="63"/>
      <c r="AC4" s="63"/>
      <c r="AD4" s="63"/>
      <c r="AE4" s="63"/>
      <c r="AF4" s="63"/>
      <c r="AG4" s="63"/>
      <c r="AH4" s="63"/>
      <c r="AI4" s="63"/>
      <c r="AJ4" s="3"/>
      <c r="AK4" s="3"/>
      <c r="AL4" s="3"/>
      <c r="AM4" s="3"/>
      <c r="AN4" s="3"/>
      <c r="AO4" s="3"/>
      <c r="AP4" s="3"/>
      <c r="AQ4" s="37"/>
      <c r="AR4" s="37"/>
      <c r="AS4" s="16" t="s">
        <v>131</v>
      </c>
    </row>
    <row r="5" spans="1:45">
      <c r="A5" s="4" t="s">
        <v>88</v>
      </c>
      <c r="B5" s="39" t="s">
        <v>89</v>
      </c>
      <c r="C5" s="223"/>
      <c r="D5" s="179">
        <v>30</v>
      </c>
      <c r="E5" s="179">
        <v>30</v>
      </c>
      <c r="F5" s="179">
        <v>30</v>
      </c>
      <c r="G5" s="179">
        <v>30</v>
      </c>
      <c r="H5" s="179">
        <v>30</v>
      </c>
      <c r="I5" s="179">
        <v>30</v>
      </c>
      <c r="J5" s="179">
        <v>30</v>
      </c>
      <c r="K5" s="233">
        <v>30</v>
      </c>
      <c r="L5" s="179">
        <v>30</v>
      </c>
      <c r="M5" s="179">
        <v>30</v>
      </c>
      <c r="N5" s="179">
        <v>30</v>
      </c>
      <c r="O5" s="179">
        <v>30</v>
      </c>
      <c r="P5" s="179">
        <v>30</v>
      </c>
      <c r="Q5" s="179">
        <v>30</v>
      </c>
      <c r="R5" s="179">
        <v>30</v>
      </c>
      <c r="S5" s="233">
        <v>30</v>
      </c>
      <c r="T5" s="179">
        <v>30</v>
      </c>
      <c r="U5" s="179">
        <v>30</v>
      </c>
      <c r="V5" s="179">
        <v>30</v>
      </c>
      <c r="W5" s="179">
        <v>30</v>
      </c>
      <c r="X5" s="179">
        <v>30</v>
      </c>
      <c r="Y5" s="179">
        <v>30</v>
      </c>
      <c r="Z5" s="179">
        <v>30</v>
      </c>
      <c r="AA5" s="233">
        <v>30</v>
      </c>
      <c r="AB5" s="63"/>
      <c r="AC5" s="63"/>
      <c r="AD5" s="63"/>
      <c r="AE5" s="63"/>
      <c r="AF5" s="63"/>
      <c r="AG5" s="63"/>
      <c r="AH5" s="63"/>
      <c r="AI5" s="63"/>
      <c r="AJ5" s="3"/>
      <c r="AK5" s="3"/>
      <c r="AL5" s="3"/>
      <c r="AM5" s="3"/>
      <c r="AN5" s="3"/>
      <c r="AO5" s="3"/>
      <c r="AP5" s="3"/>
      <c r="AQ5" s="37"/>
      <c r="AR5" s="37"/>
      <c r="AS5" s="16" t="s">
        <v>132</v>
      </c>
    </row>
    <row r="6" spans="1:45">
      <c r="A6" s="4" t="s">
        <v>90</v>
      </c>
      <c r="B6" s="39" t="s">
        <v>91</v>
      </c>
      <c r="C6" s="223"/>
      <c r="D6" s="179">
        <v>40</v>
      </c>
      <c r="E6" s="179">
        <v>40</v>
      </c>
      <c r="F6" s="179">
        <v>40</v>
      </c>
      <c r="G6" s="179">
        <v>40</v>
      </c>
      <c r="H6" s="179">
        <v>40</v>
      </c>
      <c r="I6" s="179">
        <v>40</v>
      </c>
      <c r="J6" s="179">
        <v>40</v>
      </c>
      <c r="K6" s="233">
        <v>40</v>
      </c>
      <c r="L6" s="179">
        <v>40</v>
      </c>
      <c r="M6" s="179">
        <v>40</v>
      </c>
      <c r="N6" s="179">
        <v>40</v>
      </c>
      <c r="O6" s="179">
        <v>40</v>
      </c>
      <c r="P6" s="179">
        <v>40</v>
      </c>
      <c r="Q6" s="179">
        <v>40</v>
      </c>
      <c r="R6" s="179">
        <v>40</v>
      </c>
      <c r="S6" s="233">
        <v>40</v>
      </c>
      <c r="T6" s="179">
        <v>40</v>
      </c>
      <c r="U6" s="179">
        <v>40</v>
      </c>
      <c r="V6" s="179">
        <v>40</v>
      </c>
      <c r="W6" s="179">
        <v>40</v>
      </c>
      <c r="X6" s="179">
        <v>40</v>
      </c>
      <c r="Y6" s="179">
        <v>40</v>
      </c>
      <c r="Z6" s="179">
        <v>40</v>
      </c>
      <c r="AA6" s="233">
        <v>40</v>
      </c>
      <c r="AB6" s="63"/>
      <c r="AC6" s="63"/>
      <c r="AD6" s="63"/>
      <c r="AE6" s="63"/>
      <c r="AF6" s="63"/>
      <c r="AG6" s="63"/>
      <c r="AH6" s="63"/>
      <c r="AI6" s="63"/>
      <c r="AJ6" s="3"/>
      <c r="AK6" s="3"/>
      <c r="AL6" s="3"/>
      <c r="AM6" s="3"/>
      <c r="AN6" s="3"/>
      <c r="AO6" s="3"/>
      <c r="AP6" s="3"/>
      <c r="AQ6" s="37"/>
      <c r="AR6" s="37"/>
      <c r="AS6" s="16" t="s">
        <v>132</v>
      </c>
    </row>
    <row r="7" spans="1:45">
      <c r="A7" s="4" t="s">
        <v>70</v>
      </c>
      <c r="B7" s="39" t="s">
        <v>7</v>
      </c>
      <c r="C7" s="223"/>
      <c r="D7" s="5" t="s">
        <v>10</v>
      </c>
      <c r="E7" s="162">
        <v>0</v>
      </c>
      <c r="F7" s="162">
        <v>0.5</v>
      </c>
      <c r="G7" s="162">
        <v>1</v>
      </c>
      <c r="H7" s="162">
        <v>1.5</v>
      </c>
      <c r="I7" s="162">
        <v>2</v>
      </c>
      <c r="J7" s="162">
        <v>3</v>
      </c>
      <c r="K7" s="163">
        <v>3.5</v>
      </c>
      <c r="L7" s="5" t="s">
        <v>10</v>
      </c>
      <c r="M7" s="162">
        <v>0</v>
      </c>
      <c r="N7" s="162">
        <v>0.5</v>
      </c>
      <c r="O7" s="162">
        <v>1</v>
      </c>
      <c r="P7" s="162">
        <v>1.5</v>
      </c>
      <c r="Q7" s="162">
        <v>2</v>
      </c>
      <c r="R7" s="162">
        <v>3</v>
      </c>
      <c r="S7" s="163">
        <v>3.5</v>
      </c>
      <c r="T7" s="5" t="s">
        <v>10</v>
      </c>
      <c r="U7" s="162">
        <v>0</v>
      </c>
      <c r="V7" s="162">
        <v>0.5</v>
      </c>
      <c r="W7" s="162">
        <v>1</v>
      </c>
      <c r="X7" s="162">
        <v>1.5</v>
      </c>
      <c r="Y7" s="162">
        <v>2</v>
      </c>
      <c r="Z7" s="162">
        <v>3</v>
      </c>
      <c r="AA7" s="163">
        <v>3.5</v>
      </c>
      <c r="AB7" s="50"/>
      <c r="AC7" s="50"/>
      <c r="AD7" s="50"/>
      <c r="AE7" s="50"/>
      <c r="AF7" s="50"/>
      <c r="AG7" s="50"/>
      <c r="AH7" s="50"/>
      <c r="AI7" s="50"/>
      <c r="AJ7" s="5"/>
      <c r="AK7" s="5"/>
      <c r="AL7" s="5"/>
      <c r="AM7" s="5"/>
      <c r="AN7" s="5"/>
      <c r="AO7" s="5"/>
      <c r="AP7" s="5"/>
      <c r="AQ7" s="39"/>
      <c r="AR7" s="39"/>
      <c r="AS7" s="16" t="s">
        <v>133</v>
      </c>
    </row>
    <row r="8" spans="1:45">
      <c r="A8" s="4" t="s">
        <v>49</v>
      </c>
      <c r="B8" s="39" t="s">
        <v>5</v>
      </c>
      <c r="C8" s="223"/>
      <c r="D8" s="173">
        <v>-94</v>
      </c>
      <c r="E8" s="173">
        <v>-114</v>
      </c>
      <c r="F8" s="173">
        <v>-113.5</v>
      </c>
      <c r="G8" s="173">
        <v>-113</v>
      </c>
      <c r="H8" s="173">
        <v>-112.5</v>
      </c>
      <c r="I8" s="173">
        <v>-112</v>
      </c>
      <c r="J8" s="173">
        <v>-111</v>
      </c>
      <c r="K8" s="174">
        <v>-110.5</v>
      </c>
      <c r="L8" s="5"/>
      <c r="M8" s="5"/>
      <c r="N8" s="5"/>
      <c r="O8" s="5"/>
      <c r="P8" s="5"/>
      <c r="Q8" s="5"/>
      <c r="R8" s="5"/>
      <c r="S8" s="39"/>
      <c r="T8" s="5"/>
      <c r="U8" s="5"/>
      <c r="V8" s="5"/>
      <c r="W8" s="5"/>
      <c r="X8" s="5"/>
      <c r="Y8" s="5"/>
      <c r="Z8" s="50"/>
      <c r="AA8" s="51"/>
      <c r="AB8" s="50"/>
      <c r="AC8" s="50"/>
      <c r="AD8" s="50"/>
      <c r="AE8" s="50"/>
      <c r="AF8" s="50"/>
      <c r="AG8" s="50"/>
      <c r="AH8" s="50"/>
      <c r="AI8" s="50"/>
      <c r="AJ8" s="5"/>
      <c r="AK8" s="5"/>
      <c r="AL8" s="5"/>
      <c r="AM8" s="5"/>
      <c r="AN8" s="5"/>
      <c r="AO8" s="5"/>
      <c r="AP8" s="5"/>
      <c r="AQ8" s="39"/>
      <c r="AR8" s="39"/>
      <c r="AS8" s="16" t="s">
        <v>134</v>
      </c>
    </row>
    <row r="9" spans="1:45">
      <c r="A9" s="4" t="s">
        <v>49</v>
      </c>
      <c r="B9" s="39" t="s">
        <v>105</v>
      </c>
      <c r="C9" s="223"/>
      <c r="D9" s="213">
        <f t="shared" ref="D9:K9" si="0">D8+10*LOG10(D5/15)</f>
        <v>-90.989700043360187</v>
      </c>
      <c r="E9" s="213">
        <f t="shared" si="0"/>
        <v>-110.98970004336019</v>
      </c>
      <c r="F9" s="213">
        <f t="shared" si="0"/>
        <v>-110.48970004336019</v>
      </c>
      <c r="G9" s="213">
        <f t="shared" si="0"/>
        <v>-109.98970004336019</v>
      </c>
      <c r="H9" s="213">
        <f t="shared" si="0"/>
        <v>-109.48970004336019</v>
      </c>
      <c r="I9" s="213">
        <f t="shared" si="0"/>
        <v>-108.98970004336019</v>
      </c>
      <c r="J9" s="213">
        <f t="shared" si="0"/>
        <v>-107.98970004336019</v>
      </c>
      <c r="K9" s="214">
        <f t="shared" si="0"/>
        <v>-107.48970004336019</v>
      </c>
      <c r="L9" s="5"/>
      <c r="M9" s="5"/>
      <c r="N9" s="5"/>
      <c r="O9" s="5"/>
      <c r="P9" s="5"/>
      <c r="Q9" s="5"/>
      <c r="R9" s="5"/>
      <c r="S9" s="39"/>
      <c r="T9" s="5"/>
      <c r="U9" s="5"/>
      <c r="V9" s="5"/>
      <c r="W9" s="5"/>
      <c r="X9" s="5"/>
      <c r="Y9" s="5"/>
      <c r="Z9" s="50"/>
      <c r="AA9" s="51"/>
      <c r="AB9" s="50"/>
      <c r="AC9" s="50"/>
      <c r="AD9" s="50"/>
      <c r="AE9" s="50"/>
      <c r="AF9" s="50"/>
      <c r="AG9" s="50"/>
      <c r="AH9" s="50"/>
      <c r="AI9" s="50"/>
      <c r="AJ9" s="5"/>
      <c r="AK9" s="5"/>
      <c r="AL9" s="5"/>
      <c r="AM9" s="5"/>
      <c r="AN9" s="5"/>
      <c r="AO9" s="5"/>
      <c r="AP9" s="5"/>
      <c r="AQ9" s="39"/>
      <c r="AR9" s="39"/>
      <c r="AS9" s="16"/>
    </row>
    <row r="10" spans="1:45">
      <c r="A10" s="4" t="s">
        <v>6</v>
      </c>
      <c r="B10" s="39" t="s">
        <v>7</v>
      </c>
      <c r="C10" s="223"/>
      <c r="D10" s="5"/>
      <c r="E10" s="5"/>
      <c r="F10" s="5"/>
      <c r="G10" s="5"/>
      <c r="H10" s="5"/>
      <c r="I10" s="5"/>
      <c r="J10" s="5"/>
      <c r="K10" s="39"/>
      <c r="L10" s="175">
        <v>6</v>
      </c>
      <c r="M10" s="175">
        <v>3</v>
      </c>
      <c r="N10" s="175">
        <v>3</v>
      </c>
      <c r="O10" s="175">
        <v>3</v>
      </c>
      <c r="P10" s="175">
        <v>3</v>
      </c>
      <c r="Q10" s="175">
        <v>3</v>
      </c>
      <c r="R10" s="175">
        <v>3</v>
      </c>
      <c r="S10" s="176">
        <v>3</v>
      </c>
      <c r="T10" s="175">
        <v>1</v>
      </c>
      <c r="U10" s="175">
        <v>-1</v>
      </c>
      <c r="V10" s="175">
        <v>-1</v>
      </c>
      <c r="W10" s="175">
        <v>-1</v>
      </c>
      <c r="X10" s="175">
        <v>-1</v>
      </c>
      <c r="Y10" s="175">
        <v>-1</v>
      </c>
      <c r="Z10" s="175">
        <v>-1</v>
      </c>
      <c r="AA10" s="176">
        <v>-1</v>
      </c>
      <c r="AB10" s="68"/>
      <c r="AC10" s="68"/>
      <c r="AD10" s="68"/>
      <c r="AE10" s="68"/>
      <c r="AF10" s="68"/>
      <c r="AG10" s="68"/>
      <c r="AH10" s="68"/>
      <c r="AI10" s="68"/>
      <c r="AJ10" s="5"/>
      <c r="AK10" s="5"/>
      <c r="AL10" s="5"/>
      <c r="AM10" s="5"/>
      <c r="AN10" s="5"/>
      <c r="AO10" s="5"/>
      <c r="AP10" s="5"/>
      <c r="AQ10" s="39"/>
      <c r="AR10" s="39"/>
      <c r="AS10" s="16" t="s">
        <v>134</v>
      </c>
    </row>
    <row r="11" spans="1:45">
      <c r="A11" s="4"/>
      <c r="B11" s="39"/>
      <c r="C11" s="223"/>
      <c r="D11" s="5"/>
      <c r="E11" s="5"/>
      <c r="F11" s="5"/>
      <c r="G11" s="5"/>
      <c r="H11" s="5"/>
      <c r="I11" s="5"/>
      <c r="J11" s="5"/>
      <c r="K11" s="39"/>
      <c r="L11" s="8"/>
      <c r="M11" s="8"/>
      <c r="N11" s="8"/>
      <c r="O11" s="8"/>
      <c r="P11" s="8"/>
      <c r="Q11" s="8"/>
      <c r="R11" s="8"/>
      <c r="S11" s="41"/>
      <c r="T11" s="8"/>
      <c r="U11" s="8"/>
      <c r="V11" s="8"/>
      <c r="W11" s="8"/>
      <c r="X11" s="8"/>
      <c r="Y11" s="8"/>
      <c r="Z11" s="50"/>
      <c r="AA11" s="51"/>
      <c r="AB11" s="50"/>
      <c r="AC11" s="50"/>
      <c r="AD11" s="50"/>
      <c r="AE11" s="50"/>
      <c r="AF11" s="50"/>
      <c r="AG11" s="50"/>
      <c r="AH11" s="50"/>
      <c r="AI11" s="50"/>
      <c r="AJ11" s="5"/>
      <c r="AK11" s="5"/>
      <c r="AL11" s="5"/>
      <c r="AM11" s="5"/>
      <c r="AN11" s="5"/>
      <c r="AO11" s="5"/>
      <c r="AP11" s="5"/>
      <c r="AQ11" s="39"/>
      <c r="AR11" s="39"/>
      <c r="AS11" s="16"/>
    </row>
    <row r="12" spans="1:45" ht="13.5" thickBot="1">
      <c r="A12" s="190" t="s">
        <v>97</v>
      </c>
      <c r="B12" s="189"/>
      <c r="C12" s="188"/>
      <c r="D12" s="11"/>
      <c r="E12" s="11"/>
      <c r="F12" s="11"/>
      <c r="G12" s="11"/>
      <c r="H12" s="11"/>
      <c r="I12" s="11"/>
      <c r="J12" s="11"/>
      <c r="K12" s="48"/>
      <c r="L12" s="13"/>
      <c r="M12" s="13"/>
      <c r="N12" s="13"/>
      <c r="O12" s="13"/>
      <c r="P12" s="13"/>
      <c r="Q12" s="13"/>
      <c r="R12" s="13"/>
      <c r="S12" s="43"/>
      <c r="T12" s="13"/>
      <c r="U12" s="13"/>
      <c r="V12" s="13"/>
      <c r="W12" s="13"/>
      <c r="X12" s="13"/>
      <c r="Y12" s="13"/>
      <c r="Z12" s="62"/>
      <c r="AA12" s="61"/>
      <c r="AB12" s="62"/>
      <c r="AC12" s="62"/>
      <c r="AD12" s="62"/>
      <c r="AE12" s="62"/>
      <c r="AF12" s="62"/>
      <c r="AG12" s="62"/>
      <c r="AH12" s="62"/>
      <c r="AI12" s="62"/>
      <c r="AJ12" s="11"/>
      <c r="AK12" s="11"/>
      <c r="AL12" s="11"/>
      <c r="AM12" s="11"/>
      <c r="AN12" s="11"/>
      <c r="AO12" s="11"/>
      <c r="AP12" s="11"/>
      <c r="AQ12" s="48"/>
      <c r="AR12" s="48"/>
      <c r="AS12" s="17"/>
    </row>
    <row r="13" spans="1:45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"/>
      <c r="AK13" s="5"/>
      <c r="AL13" s="5"/>
      <c r="AM13" s="5"/>
      <c r="AN13" s="5"/>
      <c r="AO13" s="5"/>
      <c r="AP13" s="5"/>
      <c r="AQ13" s="5"/>
      <c r="AR13" s="5"/>
      <c r="AS13" s="12"/>
    </row>
    <row r="14" spans="1:45" ht="13.5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"/>
      <c r="AK14" s="5"/>
      <c r="AL14" s="5"/>
      <c r="AM14" s="5"/>
      <c r="AN14" s="5"/>
      <c r="AO14" s="5"/>
      <c r="AP14" s="5"/>
      <c r="AQ14" s="5"/>
      <c r="AR14" s="5"/>
      <c r="AS14" s="12"/>
    </row>
    <row r="15" spans="1:45">
      <c r="A15" s="1" t="s">
        <v>28</v>
      </c>
      <c r="B15" s="53"/>
      <c r="C15" s="225"/>
      <c r="D15" s="237"/>
      <c r="E15" s="237"/>
      <c r="F15" s="237"/>
      <c r="G15" s="237"/>
      <c r="H15" s="237"/>
      <c r="I15" s="237"/>
      <c r="J15" s="237"/>
      <c r="K15" s="238"/>
      <c r="L15" s="237"/>
      <c r="M15" s="237"/>
      <c r="N15" s="237"/>
      <c r="O15" s="237"/>
      <c r="P15" s="237"/>
      <c r="Q15" s="237"/>
      <c r="R15" s="237"/>
      <c r="S15" s="238"/>
      <c r="T15" s="237"/>
      <c r="U15" s="237"/>
      <c r="V15" s="237"/>
      <c r="W15" s="237"/>
      <c r="X15" s="237"/>
      <c r="Y15" s="237"/>
      <c r="Z15" s="237"/>
      <c r="AA15" s="238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53"/>
      <c r="AR15" s="53"/>
      <c r="AS15" s="21"/>
    </row>
    <row r="16" spans="1:45">
      <c r="A16" s="52"/>
      <c r="B16" s="39"/>
      <c r="C16" s="223"/>
      <c r="D16" s="3" t="s">
        <v>47</v>
      </c>
      <c r="E16" s="239" t="s">
        <v>48</v>
      </c>
      <c r="F16" s="239"/>
      <c r="G16" s="242"/>
      <c r="H16" s="242"/>
      <c r="I16" s="242"/>
      <c r="J16" s="242"/>
      <c r="K16" s="243"/>
      <c r="L16" s="3" t="s">
        <v>47</v>
      </c>
      <c r="M16" s="239" t="s">
        <v>48</v>
      </c>
      <c r="N16" s="239"/>
      <c r="O16" s="242"/>
      <c r="P16" s="242"/>
      <c r="Q16" s="242"/>
      <c r="R16" s="242"/>
      <c r="S16" s="243"/>
      <c r="T16" s="3" t="s">
        <v>47</v>
      </c>
      <c r="U16" s="239" t="s">
        <v>48</v>
      </c>
      <c r="V16" s="239"/>
      <c r="W16" s="242"/>
      <c r="X16" s="242"/>
      <c r="Y16" s="242"/>
      <c r="Z16" s="242"/>
      <c r="AA16" s="243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39"/>
      <c r="AR16" s="39"/>
      <c r="AS16" s="16"/>
    </row>
    <row r="17" spans="1:70">
      <c r="A17" s="4" t="s">
        <v>9</v>
      </c>
      <c r="B17" s="39" t="s">
        <v>25</v>
      </c>
      <c r="C17" s="223"/>
      <c r="D17" s="7">
        <f t="shared" ref="D17:K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7.9432823472428103E-3</v>
      </c>
      <c r="K17" s="44">
        <f t="shared" si="1"/>
        <v>8.9125093813374155E-3</v>
      </c>
      <c r="L17" s="7">
        <f t="shared" ref="L17:S17" si="2">(10^12)*(10^-3)*10^((D8+L10)/10)</f>
        <v>1.584893192461106</v>
      </c>
      <c r="M17" s="7">
        <f t="shared" si="2"/>
        <v>7.9432823472428103E-3</v>
      </c>
      <c r="N17" s="7">
        <f t="shared" si="2"/>
        <v>8.9125093813374155E-3</v>
      </c>
      <c r="O17" s="7">
        <f t="shared" si="2"/>
        <v>0.01</v>
      </c>
      <c r="P17" s="7">
        <f t="shared" si="2"/>
        <v>1.1220184543019613E-2</v>
      </c>
      <c r="Q17" s="7">
        <f t="shared" si="2"/>
        <v>1.258925411794164E-2</v>
      </c>
      <c r="R17" s="7">
        <f t="shared" si="2"/>
        <v>1.5848931924611082E-2</v>
      </c>
      <c r="S17" s="44">
        <f t="shared" si="2"/>
        <v>1.778279410038916E-2</v>
      </c>
      <c r="T17" s="7">
        <f t="shared" ref="T17:AA17" si="3">(10^12)*(10^-3)*10^((D8+T10)/10)</f>
        <v>0.50118723362727047</v>
      </c>
      <c r="U17" s="7">
        <f t="shared" si="3"/>
        <v>3.1622776601683668E-3</v>
      </c>
      <c r="V17" s="7">
        <f t="shared" si="3"/>
        <v>3.5481338923357515E-3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6.3095734448019346E-3</v>
      </c>
      <c r="AA17" s="44">
        <f t="shared" si="3"/>
        <v>7.0794578438413535E-3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44"/>
      <c r="AR17" s="44"/>
      <c r="AS17" s="16" t="s">
        <v>75</v>
      </c>
    </row>
    <row r="18" spans="1:70">
      <c r="A18" s="4" t="s">
        <v>9</v>
      </c>
      <c r="B18" s="39" t="s">
        <v>106</v>
      </c>
      <c r="C18" s="223"/>
      <c r="D18" s="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1.5886564694485593E-2</v>
      </c>
      <c r="K18" s="44">
        <f t="shared" si="1"/>
        <v>1.7825018762674862E-2</v>
      </c>
      <c r="L18" s="7">
        <f t="shared" ref="L18:S18" si="4">(10^12)*(10^-3)*10^((D9+L10)/10)</f>
        <v>3.1697863849222183</v>
      </c>
      <c r="M18" s="7">
        <f t="shared" si="4"/>
        <v>1.5886564694485593E-2</v>
      </c>
      <c r="N18" s="7">
        <f t="shared" si="4"/>
        <v>1.7825018762674862E-2</v>
      </c>
      <c r="O18" s="7">
        <f t="shared" si="4"/>
        <v>1.9999999999999938E-2</v>
      </c>
      <c r="P18" s="7">
        <f t="shared" si="4"/>
        <v>2.2440369086039268E-2</v>
      </c>
      <c r="Q18" s="7">
        <f t="shared" si="4"/>
        <v>2.5178508235883239E-2</v>
      </c>
      <c r="R18" s="7">
        <f t="shared" si="4"/>
        <v>3.1697863849222109E-2</v>
      </c>
      <c r="S18" s="44">
        <f t="shared" si="4"/>
        <v>3.5565588200778389E-2</v>
      </c>
      <c r="T18" s="7">
        <f t="shared" ref="T18:AA18" si="5">(10^12)*(10^-3)*10^((D9+T10)/10)</f>
        <v>1.0023744672545394</v>
      </c>
      <c r="U18" s="7">
        <f t="shared" si="5"/>
        <v>6.3245553203367458E-3</v>
      </c>
      <c r="V18" s="7">
        <f t="shared" si="5"/>
        <v>7.0962677846715169E-3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1.261914688960385E-2</v>
      </c>
      <c r="AA18" s="44">
        <f t="shared" si="5"/>
        <v>1.4158915687682735E-2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44"/>
      <c r="AR18" s="44"/>
      <c r="AS18" s="16" t="s">
        <v>75</v>
      </c>
    </row>
    <row r="19" spans="1:70">
      <c r="A19" s="22" t="s">
        <v>11</v>
      </c>
      <c r="B19" s="39" t="s">
        <v>7</v>
      </c>
      <c r="C19" s="22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39" t="s">
        <v>10</v>
      </c>
      <c r="L19" s="26">
        <f t="shared" ref="L19:S19" si="6">10*LOG(L17/(D17+T17))</f>
        <v>2.4609810895613213</v>
      </c>
      <c r="M19" s="26">
        <f t="shared" si="6"/>
        <v>0.46098108956134465</v>
      </c>
      <c r="N19" s="26">
        <f t="shared" si="6"/>
        <v>0.46098108956131428</v>
      </c>
      <c r="O19" s="26">
        <f t="shared" si="6"/>
        <v>0.46098108956135153</v>
      </c>
      <c r="P19" s="26">
        <f t="shared" si="6"/>
        <v>0.46098108956132988</v>
      </c>
      <c r="Q19" s="26">
        <f t="shared" si="6"/>
        <v>0.46098108956132727</v>
      </c>
      <c r="R19" s="26">
        <f t="shared" si="6"/>
        <v>0.46098108956131428</v>
      </c>
      <c r="S19" s="45">
        <f t="shared" si="6"/>
        <v>0.46098108956132988</v>
      </c>
      <c r="T19" s="26">
        <f t="shared" ref="T19:AA19" si="7">10*LOG(T17/(D17+L17))</f>
        <v>-5.9732279370869517</v>
      </c>
      <c r="U19" s="26">
        <f t="shared" si="7"/>
        <v>-5.7643486243648612</v>
      </c>
      <c r="V19" s="26">
        <f t="shared" si="7"/>
        <v>-5.7643486243648407</v>
      </c>
      <c r="W19" s="26">
        <f t="shared" si="7"/>
        <v>-5.7643486243648665</v>
      </c>
      <c r="X19" s="26">
        <f t="shared" si="7"/>
        <v>-5.7643486243648514</v>
      </c>
      <c r="Y19" s="26">
        <f t="shared" si="7"/>
        <v>-5.7643486243648709</v>
      </c>
      <c r="Z19" s="26">
        <f t="shared" si="7"/>
        <v>-5.7643486243648407</v>
      </c>
      <c r="AA19" s="45">
        <f t="shared" si="7"/>
        <v>-5.7643486243648514</v>
      </c>
      <c r="AB19" s="26"/>
      <c r="AC19" s="26"/>
      <c r="AD19" s="26"/>
      <c r="AE19" s="26"/>
      <c r="AF19" s="26"/>
      <c r="AG19" s="26"/>
      <c r="AH19" s="26"/>
      <c r="AI19" s="26"/>
      <c r="AJ19" s="8"/>
      <c r="AK19" s="8"/>
      <c r="AL19" s="8"/>
      <c r="AM19" s="8"/>
      <c r="AN19" s="8"/>
      <c r="AO19" s="8"/>
      <c r="AP19" s="8"/>
      <c r="AQ19" s="41"/>
      <c r="AR19" s="41"/>
      <c r="AS19" s="16" t="s">
        <v>72</v>
      </c>
    </row>
    <row r="20" spans="1:70">
      <c r="A20" s="23" t="s">
        <v>16</v>
      </c>
      <c r="B20" s="39" t="s">
        <v>5</v>
      </c>
      <c r="C20" s="22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39" t="s">
        <v>10</v>
      </c>
      <c r="L20" s="26">
        <f t="shared" ref="L20:S20" si="8">D8+L10</f>
        <v>-88</v>
      </c>
      <c r="M20" s="26">
        <f t="shared" si="8"/>
        <v>-111</v>
      </c>
      <c r="N20" s="26">
        <f t="shared" si="8"/>
        <v>-110.5</v>
      </c>
      <c r="O20" s="26">
        <f t="shared" si="8"/>
        <v>-110</v>
      </c>
      <c r="P20" s="26">
        <f t="shared" si="8"/>
        <v>-109.5</v>
      </c>
      <c r="Q20" s="26">
        <f t="shared" si="8"/>
        <v>-109</v>
      </c>
      <c r="R20" s="26">
        <f t="shared" si="8"/>
        <v>-108</v>
      </c>
      <c r="S20" s="45">
        <f t="shared" si="8"/>
        <v>-107.5</v>
      </c>
      <c r="T20" s="26">
        <f t="shared" ref="T20:AA20" si="9">D8+T10</f>
        <v>-93</v>
      </c>
      <c r="U20" s="26">
        <f t="shared" si="9"/>
        <v>-115</v>
      </c>
      <c r="V20" s="26">
        <f t="shared" si="9"/>
        <v>-114.5</v>
      </c>
      <c r="W20" s="26">
        <f t="shared" si="9"/>
        <v>-114</v>
      </c>
      <c r="X20" s="26">
        <f t="shared" si="9"/>
        <v>-113.5</v>
      </c>
      <c r="Y20" s="26">
        <f t="shared" si="9"/>
        <v>-113</v>
      </c>
      <c r="Z20" s="26">
        <f t="shared" si="9"/>
        <v>-112</v>
      </c>
      <c r="AA20" s="45">
        <f t="shared" si="9"/>
        <v>-111.5</v>
      </c>
      <c r="AB20" s="27"/>
      <c r="AC20" s="27"/>
      <c r="AD20" s="27"/>
      <c r="AE20" s="27"/>
      <c r="AF20" s="27"/>
      <c r="AG20" s="27"/>
      <c r="AH20" s="27"/>
      <c r="AI20" s="27"/>
      <c r="AJ20" s="6"/>
      <c r="AK20" s="6"/>
      <c r="AL20" s="6"/>
      <c r="AM20" s="6"/>
      <c r="AN20" s="6"/>
      <c r="AO20" s="6"/>
      <c r="AP20" s="6"/>
      <c r="AQ20" s="74"/>
      <c r="AR20" s="74"/>
      <c r="AS20" s="16" t="s">
        <v>92</v>
      </c>
    </row>
    <row r="21" spans="1:70">
      <c r="A21" s="23" t="s">
        <v>16</v>
      </c>
      <c r="B21" s="39" t="s">
        <v>105</v>
      </c>
      <c r="C21" s="22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39" t="s">
        <v>10</v>
      </c>
      <c r="L21" s="26">
        <f t="shared" ref="L21:S21" si="10">D9+L10</f>
        <v>-84.989700043360187</v>
      </c>
      <c r="M21" s="26">
        <f t="shared" si="10"/>
        <v>-107.98970004336019</v>
      </c>
      <c r="N21" s="26">
        <f t="shared" si="10"/>
        <v>-107.48970004336019</v>
      </c>
      <c r="O21" s="26">
        <f t="shared" si="10"/>
        <v>-106.98970004336019</v>
      </c>
      <c r="P21" s="26">
        <f t="shared" si="10"/>
        <v>-106.48970004336019</v>
      </c>
      <c r="Q21" s="26">
        <f t="shared" si="10"/>
        <v>-105.98970004336019</v>
      </c>
      <c r="R21" s="26">
        <f t="shared" si="10"/>
        <v>-104.98970004336019</v>
      </c>
      <c r="S21" s="45">
        <f t="shared" si="10"/>
        <v>-104.48970004336019</v>
      </c>
      <c r="T21" s="26">
        <f t="shared" ref="T21:AA21" si="11">D9+T10</f>
        <v>-89.989700043360187</v>
      </c>
      <c r="U21" s="26">
        <f t="shared" si="11"/>
        <v>-111.98970004336019</v>
      </c>
      <c r="V21" s="26">
        <f t="shared" si="11"/>
        <v>-111.48970004336019</v>
      </c>
      <c r="W21" s="26">
        <f t="shared" si="11"/>
        <v>-110.98970004336019</v>
      </c>
      <c r="X21" s="26">
        <f t="shared" si="11"/>
        <v>-110.48970004336019</v>
      </c>
      <c r="Y21" s="26">
        <f t="shared" si="11"/>
        <v>-109.98970004336019</v>
      </c>
      <c r="Z21" s="26">
        <f t="shared" si="11"/>
        <v>-108.98970004336019</v>
      </c>
      <c r="AA21" s="45">
        <f t="shared" si="11"/>
        <v>-108.48970004336019</v>
      </c>
      <c r="AB21" s="27"/>
      <c r="AC21" s="27"/>
      <c r="AD21" s="27"/>
      <c r="AE21" s="27"/>
      <c r="AF21" s="27"/>
      <c r="AG21" s="27"/>
      <c r="AH21" s="27"/>
      <c r="AI21" s="27"/>
      <c r="AJ21" s="6"/>
      <c r="AK21" s="6"/>
      <c r="AL21" s="6"/>
      <c r="AM21" s="6"/>
      <c r="AN21" s="6"/>
      <c r="AO21" s="6"/>
      <c r="AP21" s="6"/>
      <c r="AQ21" s="74"/>
      <c r="AR21" s="74"/>
      <c r="AS21" s="16" t="s">
        <v>92</v>
      </c>
    </row>
    <row r="22" spans="1:70">
      <c r="A22" s="23" t="s">
        <v>50</v>
      </c>
      <c r="B22" s="39" t="s">
        <v>108</v>
      </c>
      <c r="C22" s="223"/>
      <c r="D22" s="8">
        <f t="shared" ref="D22:K22" si="12">10*LOG((D18+L18+T18)*10^-9)+10*LOG((38.16*10^6)/(D5*10^3))</f>
        <v>-51.992985039707435</v>
      </c>
      <c r="E22" s="8">
        <f t="shared" si="12"/>
        <v>-74.158906043260032</v>
      </c>
      <c r="F22" s="8">
        <f t="shared" si="12"/>
        <v>-73.658906043260032</v>
      </c>
      <c r="G22" s="8">
        <f t="shared" si="12"/>
        <v>-73.158906043260032</v>
      </c>
      <c r="H22" s="8">
        <f t="shared" si="12"/>
        <v>-72.658906043260032</v>
      </c>
      <c r="I22" s="8">
        <f t="shared" si="12"/>
        <v>-72.158906043260046</v>
      </c>
      <c r="J22" s="8">
        <f t="shared" si="12"/>
        <v>-71.158906043260046</v>
      </c>
      <c r="K22" s="41">
        <f t="shared" si="12"/>
        <v>-70.658906043260032</v>
      </c>
      <c r="L22" s="26" t="s">
        <v>10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45" t="s">
        <v>10</v>
      </c>
      <c r="T22" s="26" t="s">
        <v>10</v>
      </c>
      <c r="U22" s="26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45" t="s">
        <v>10</v>
      </c>
      <c r="AB22" s="27"/>
      <c r="AC22" s="27"/>
      <c r="AD22" s="27"/>
      <c r="AE22" s="27"/>
      <c r="AF22" s="27"/>
      <c r="AG22" s="27"/>
      <c r="AH22" s="27"/>
      <c r="AI22" s="27"/>
      <c r="AJ22" s="6"/>
      <c r="AK22" s="6"/>
      <c r="AL22" s="6"/>
      <c r="AM22" s="6"/>
      <c r="AN22" s="6"/>
      <c r="AO22" s="6"/>
      <c r="AP22" s="6"/>
      <c r="AQ22" s="74"/>
      <c r="AR22" s="74"/>
      <c r="AS22" s="16" t="s">
        <v>51</v>
      </c>
    </row>
    <row r="23" spans="1:70" ht="13.5" thickBot="1">
      <c r="A23" s="24" t="s">
        <v>50</v>
      </c>
      <c r="B23" s="48" t="s">
        <v>52</v>
      </c>
      <c r="C23" s="226"/>
      <c r="D23" s="13">
        <f t="shared" ref="D23:K23" si="13">10*LOG((D17+L17+T17)*10^-9)+10*LOG((9*10^6)/(15*10^3))</f>
        <v>-58.266643605634755</v>
      </c>
      <c r="E23" s="13">
        <f t="shared" si="13"/>
        <v>-80.432564609187352</v>
      </c>
      <c r="F23" s="13">
        <f t="shared" si="13"/>
        <v>-79.932564609187367</v>
      </c>
      <c r="G23" s="13">
        <f t="shared" si="13"/>
        <v>-79.432564609187352</v>
      </c>
      <c r="H23" s="13">
        <f t="shared" si="13"/>
        <v>-78.932564609187367</v>
      </c>
      <c r="I23" s="13">
        <f t="shared" si="13"/>
        <v>-78.432564609187367</v>
      </c>
      <c r="J23" s="13">
        <f t="shared" si="13"/>
        <v>-77.432564609187367</v>
      </c>
      <c r="K23" s="43">
        <f t="shared" si="13"/>
        <v>-76.932564609187381</v>
      </c>
      <c r="L23" s="11" t="s">
        <v>10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28" t="s">
        <v>10</v>
      </c>
      <c r="S23" s="46" t="s">
        <v>10</v>
      </c>
      <c r="T23" s="11" t="s">
        <v>10</v>
      </c>
      <c r="U23" s="11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28" t="s">
        <v>10</v>
      </c>
      <c r="AA23" s="46" t="s">
        <v>10</v>
      </c>
      <c r="AB23" s="28"/>
      <c r="AC23" s="28"/>
      <c r="AD23" s="28"/>
      <c r="AE23" s="28"/>
      <c r="AF23" s="28"/>
      <c r="AG23" s="28"/>
      <c r="AH23" s="28"/>
      <c r="AI23" s="28"/>
      <c r="AJ23" s="11"/>
      <c r="AK23" s="11"/>
      <c r="AL23" s="11"/>
      <c r="AM23" s="11"/>
      <c r="AN23" s="11"/>
      <c r="AO23" s="11"/>
      <c r="AP23" s="11"/>
      <c r="AQ23" s="48"/>
      <c r="AR23" s="48"/>
      <c r="AS23" s="17" t="s">
        <v>51</v>
      </c>
    </row>
    <row r="24" spans="1:70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"/>
      <c r="AK24" s="5"/>
      <c r="AL24" s="5"/>
      <c r="AM24" s="5"/>
      <c r="AN24" s="5"/>
      <c r="AO24" s="5"/>
      <c r="AP24" s="5"/>
      <c r="AQ24" s="5"/>
      <c r="AR24" s="5"/>
      <c r="AS24" s="12"/>
    </row>
    <row r="25" spans="1:70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"/>
      <c r="AK25" s="5"/>
      <c r="AL25" s="5"/>
      <c r="AM25" s="5"/>
      <c r="AN25" s="5"/>
      <c r="AO25" s="5"/>
      <c r="AP25" s="5"/>
      <c r="AQ25" s="5"/>
      <c r="AR25" s="5"/>
      <c r="AS25" s="12"/>
    </row>
    <row r="26" spans="1:70">
      <c r="A26" s="1" t="s">
        <v>29</v>
      </c>
      <c r="B26" s="79"/>
      <c r="C26" s="191"/>
      <c r="D26" s="244"/>
      <c r="E26" s="244"/>
      <c r="F26" s="244"/>
      <c r="G26" s="244"/>
      <c r="H26" s="244"/>
      <c r="I26" s="244"/>
      <c r="J26" s="244"/>
      <c r="K26" s="245"/>
      <c r="L26" s="244"/>
      <c r="M26" s="244"/>
      <c r="N26" s="244"/>
      <c r="O26" s="244"/>
      <c r="P26" s="244"/>
      <c r="Q26" s="244"/>
      <c r="R26" s="244"/>
      <c r="S26" s="245"/>
      <c r="T26" s="244"/>
      <c r="U26" s="244"/>
      <c r="V26" s="244"/>
      <c r="W26" s="244"/>
      <c r="X26" s="244"/>
      <c r="Y26" s="244"/>
      <c r="Z26" s="244"/>
      <c r="AA26" s="245"/>
      <c r="AB26" s="244"/>
      <c r="AC26" s="244"/>
      <c r="AD26" s="244"/>
      <c r="AE26" s="244"/>
      <c r="AF26" s="244"/>
      <c r="AG26" s="244"/>
      <c r="AH26" s="244"/>
      <c r="AI26" s="245"/>
      <c r="AJ26" s="80"/>
      <c r="AK26" s="80"/>
      <c r="AL26" s="80"/>
      <c r="AM26" s="80"/>
      <c r="AN26" s="80"/>
      <c r="AO26" s="80"/>
      <c r="AP26" s="80"/>
      <c r="AQ26" s="79"/>
      <c r="AR26" s="79"/>
      <c r="AS26" s="105" t="s">
        <v>3</v>
      </c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</row>
    <row r="27" spans="1:70">
      <c r="A27" s="2"/>
      <c r="B27" s="74"/>
      <c r="C27" s="192"/>
      <c r="D27" s="3" t="s">
        <v>47</v>
      </c>
      <c r="E27" s="239" t="s">
        <v>48</v>
      </c>
      <c r="F27" s="239"/>
      <c r="G27" s="240"/>
      <c r="H27" s="240"/>
      <c r="I27" s="240"/>
      <c r="J27" s="240"/>
      <c r="K27" s="241"/>
      <c r="L27" s="3" t="s">
        <v>47</v>
      </c>
      <c r="M27" s="239" t="s">
        <v>48</v>
      </c>
      <c r="N27" s="239"/>
      <c r="O27" s="240"/>
      <c r="P27" s="240"/>
      <c r="Q27" s="240"/>
      <c r="R27" s="240"/>
      <c r="S27" s="241"/>
      <c r="T27" s="3" t="s">
        <v>47</v>
      </c>
      <c r="U27" s="239" t="s">
        <v>48</v>
      </c>
      <c r="V27" s="239"/>
      <c r="W27" s="240"/>
      <c r="X27" s="240"/>
      <c r="Y27" s="240"/>
      <c r="Z27" s="240"/>
      <c r="AA27" s="241"/>
      <c r="AB27" s="3" t="s">
        <v>47</v>
      </c>
      <c r="AC27" s="239" t="s">
        <v>48</v>
      </c>
      <c r="AD27" s="239"/>
      <c r="AE27" s="240"/>
      <c r="AF27" s="240"/>
      <c r="AG27" s="240"/>
      <c r="AH27" s="240"/>
      <c r="AI27" s="241"/>
      <c r="AJ27" s="6"/>
      <c r="AK27" s="6"/>
      <c r="AL27" s="6"/>
      <c r="AM27" s="6"/>
      <c r="AN27" s="6"/>
      <c r="AO27" s="6"/>
      <c r="AP27" s="6"/>
      <c r="AQ27" s="74"/>
      <c r="AR27" s="74"/>
      <c r="AS27" s="107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</row>
    <row r="28" spans="1:70">
      <c r="A28" s="2" t="s">
        <v>53</v>
      </c>
      <c r="B28" s="108" t="s">
        <v>13</v>
      </c>
      <c r="C28" s="228"/>
      <c r="D28" s="27">
        <v>1.5</v>
      </c>
      <c r="E28" s="27">
        <v>1.5</v>
      </c>
      <c r="F28" s="27">
        <f t="shared" ref="F28:K29" si="14">$E28</f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109">
        <f t="shared" si="14"/>
        <v>1.5</v>
      </c>
      <c r="L28" s="6"/>
      <c r="M28" s="6"/>
      <c r="N28" s="6"/>
      <c r="O28" s="6"/>
      <c r="P28" s="6"/>
      <c r="Q28" s="6"/>
      <c r="R28" s="6"/>
      <c r="S28" s="74"/>
      <c r="T28" s="6"/>
      <c r="U28" s="6"/>
      <c r="V28" s="6"/>
      <c r="W28" s="6"/>
      <c r="X28" s="6"/>
      <c r="Y28" s="6"/>
      <c r="Z28" s="6"/>
      <c r="AA28" s="74"/>
      <c r="AB28" s="6"/>
      <c r="AC28" s="6"/>
      <c r="AD28" s="6"/>
      <c r="AE28" s="6"/>
      <c r="AF28" s="6"/>
      <c r="AG28" s="6"/>
      <c r="AH28" s="6"/>
      <c r="AI28" s="74"/>
      <c r="AJ28" s="6"/>
      <c r="AK28" s="6"/>
      <c r="AL28" s="6"/>
      <c r="AM28" s="6"/>
      <c r="AN28" s="6"/>
      <c r="AO28" s="6"/>
      <c r="AP28" s="6"/>
      <c r="AQ28" s="74"/>
      <c r="AR28" s="192"/>
      <c r="AS28" s="15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</row>
    <row r="29" spans="1:70" s="76" customFormat="1" ht="15.75">
      <c r="A29" s="4" t="s">
        <v>109</v>
      </c>
      <c r="B29" s="108" t="s">
        <v>13</v>
      </c>
      <c r="C29" s="228"/>
      <c r="D29" s="27">
        <v>1.5</v>
      </c>
      <c r="E29" s="27">
        <v>1.5</v>
      </c>
      <c r="F29" s="27">
        <f t="shared" si="14"/>
        <v>1.5</v>
      </c>
      <c r="G29" s="27">
        <f t="shared" si="14"/>
        <v>1.5</v>
      </c>
      <c r="H29" s="27">
        <f t="shared" si="14"/>
        <v>1.5</v>
      </c>
      <c r="I29" s="27">
        <f t="shared" si="14"/>
        <v>1.5</v>
      </c>
      <c r="J29" s="27">
        <f t="shared" si="14"/>
        <v>1.5</v>
      </c>
      <c r="K29" s="109">
        <f t="shared" si="14"/>
        <v>1.5</v>
      </c>
      <c r="L29" s="6"/>
      <c r="M29" s="6"/>
      <c r="N29" s="6"/>
      <c r="O29" s="6"/>
      <c r="P29" s="6"/>
      <c r="Q29" s="6"/>
      <c r="R29" s="6"/>
      <c r="S29" s="74"/>
      <c r="T29" s="6"/>
      <c r="U29" s="6"/>
      <c r="V29" s="6"/>
      <c r="W29" s="6"/>
      <c r="X29" s="6"/>
      <c r="Y29" s="6"/>
      <c r="Z29" s="6"/>
      <c r="AA29" s="74"/>
      <c r="AB29" s="6"/>
      <c r="AC29" s="6"/>
      <c r="AD29" s="6"/>
      <c r="AE29" s="6"/>
      <c r="AF29" s="6"/>
      <c r="AG29" s="6"/>
      <c r="AH29" s="6"/>
      <c r="AI29" s="6"/>
      <c r="AJ29" s="106"/>
      <c r="AK29" s="6"/>
      <c r="AL29" s="6"/>
      <c r="AM29" s="6"/>
      <c r="AN29" s="6"/>
      <c r="AO29" s="6"/>
      <c r="AP29" s="6"/>
      <c r="AQ29" s="74"/>
      <c r="AR29" s="192"/>
      <c r="AS29" s="74"/>
      <c r="AT29" s="74"/>
      <c r="AU29" s="107"/>
    </row>
    <row r="30" spans="1:70">
      <c r="A30" s="2" t="s">
        <v>54</v>
      </c>
      <c r="B30" s="108" t="s">
        <v>13</v>
      </c>
      <c r="C30" s="228"/>
      <c r="D30" s="27"/>
      <c r="E30" s="27"/>
      <c r="F30" s="27"/>
      <c r="G30" s="27"/>
      <c r="H30" s="27"/>
      <c r="I30" s="27"/>
      <c r="J30" s="27"/>
      <c r="K30" s="109"/>
      <c r="L30" s="27">
        <v>0.3</v>
      </c>
      <c r="M30" s="27">
        <v>0.3</v>
      </c>
      <c r="N30" s="27">
        <f t="shared" ref="N30:S31" si="15">$M30</f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109">
        <f t="shared" si="15"/>
        <v>0.3</v>
      </c>
      <c r="T30" s="6">
        <v>0.3</v>
      </c>
      <c r="U30" s="6">
        <v>0.3</v>
      </c>
      <c r="V30" s="6">
        <f t="shared" ref="V30:AA31" si="16">$U30</f>
        <v>0.3</v>
      </c>
      <c r="W30" s="6">
        <f t="shared" si="16"/>
        <v>0.3</v>
      </c>
      <c r="X30" s="6">
        <f t="shared" si="16"/>
        <v>0.3</v>
      </c>
      <c r="Y30" s="6">
        <f t="shared" si="16"/>
        <v>0.3</v>
      </c>
      <c r="Z30" s="6">
        <f t="shared" si="16"/>
        <v>0.3</v>
      </c>
      <c r="AA30" s="74">
        <f t="shared" si="16"/>
        <v>0.3</v>
      </c>
      <c r="AB30" s="6"/>
      <c r="AC30" s="6"/>
      <c r="AD30" s="6"/>
      <c r="AE30" s="6"/>
      <c r="AF30" s="6"/>
      <c r="AG30" s="6"/>
      <c r="AH30" s="6"/>
      <c r="AI30" s="74"/>
      <c r="AJ30" s="6"/>
      <c r="AK30" s="6"/>
      <c r="AL30" s="6"/>
      <c r="AM30" s="6"/>
      <c r="AN30" s="6"/>
      <c r="AO30" s="6"/>
      <c r="AP30" s="6"/>
      <c r="AQ30" s="74"/>
      <c r="AR30" s="192"/>
      <c r="AS30" s="15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</row>
    <row r="31" spans="1:70" s="76" customFormat="1" ht="15.75">
      <c r="A31" s="4" t="s">
        <v>110</v>
      </c>
      <c r="B31" s="108" t="s">
        <v>13</v>
      </c>
      <c r="C31" s="228"/>
      <c r="D31" s="27"/>
      <c r="E31" s="27"/>
      <c r="F31" s="27"/>
      <c r="G31" s="27"/>
      <c r="H31" s="27"/>
      <c r="I31" s="27"/>
      <c r="J31" s="27"/>
      <c r="K31" s="109"/>
      <c r="L31" s="27">
        <v>0.3</v>
      </c>
      <c r="M31" s="27">
        <v>0.3</v>
      </c>
      <c r="N31" s="27">
        <f t="shared" si="15"/>
        <v>0.3</v>
      </c>
      <c r="O31" s="27">
        <f t="shared" si="15"/>
        <v>0.3</v>
      </c>
      <c r="P31" s="27">
        <f t="shared" si="15"/>
        <v>0.3</v>
      </c>
      <c r="Q31" s="27">
        <f t="shared" si="15"/>
        <v>0.3</v>
      </c>
      <c r="R31" s="27">
        <f t="shared" si="15"/>
        <v>0.3</v>
      </c>
      <c r="S31" s="109">
        <f t="shared" si="15"/>
        <v>0.3</v>
      </c>
      <c r="T31" s="6">
        <v>0.3</v>
      </c>
      <c r="U31" s="6">
        <v>0.3</v>
      </c>
      <c r="V31" s="6">
        <f t="shared" si="16"/>
        <v>0.3</v>
      </c>
      <c r="W31" s="6">
        <f t="shared" si="16"/>
        <v>0.3</v>
      </c>
      <c r="X31" s="6">
        <f t="shared" si="16"/>
        <v>0.3</v>
      </c>
      <c r="Y31" s="6">
        <f t="shared" si="16"/>
        <v>0.3</v>
      </c>
      <c r="Z31" s="6">
        <f t="shared" si="16"/>
        <v>0.3</v>
      </c>
      <c r="AA31" s="74">
        <f t="shared" si="16"/>
        <v>0.3</v>
      </c>
      <c r="AB31" s="6"/>
      <c r="AC31" s="6"/>
      <c r="AD31" s="6"/>
      <c r="AE31" s="6"/>
      <c r="AF31" s="6"/>
      <c r="AG31" s="6"/>
      <c r="AH31" s="6"/>
      <c r="AI31" s="74"/>
      <c r="AJ31" s="6"/>
      <c r="AK31" s="6"/>
      <c r="AL31" s="6"/>
      <c r="AM31" s="6"/>
      <c r="AN31" s="6"/>
      <c r="AO31" s="6"/>
      <c r="AP31" s="6"/>
      <c r="AQ31" s="74"/>
      <c r="AR31" s="192"/>
      <c r="AS31" s="74"/>
      <c r="AT31" s="74"/>
      <c r="AU31" s="107"/>
    </row>
    <row r="32" spans="1:70" ht="26.25" thickBot="1">
      <c r="A32" s="110" t="s">
        <v>83</v>
      </c>
      <c r="B32" s="111" t="s">
        <v>13</v>
      </c>
      <c r="C32" s="229"/>
      <c r="D32" s="113"/>
      <c r="E32" s="113"/>
      <c r="F32" s="113"/>
      <c r="G32" s="113"/>
      <c r="H32" s="113"/>
      <c r="I32" s="113"/>
      <c r="J32" s="113"/>
      <c r="K32" s="114"/>
      <c r="L32" s="113"/>
      <c r="M32" s="113"/>
      <c r="N32" s="113"/>
      <c r="O32" s="113"/>
      <c r="P32" s="113"/>
      <c r="Q32" s="113"/>
      <c r="R32" s="113"/>
      <c r="S32" s="114"/>
      <c r="T32" s="113"/>
      <c r="U32" s="113"/>
      <c r="V32" s="113"/>
      <c r="W32" s="113"/>
      <c r="X32" s="113"/>
      <c r="Y32" s="113"/>
      <c r="Z32" s="113"/>
      <c r="AA32" s="114"/>
      <c r="AB32" s="183">
        <v>3</v>
      </c>
      <c r="AC32" s="183">
        <v>3</v>
      </c>
      <c r="AD32" s="113">
        <f t="shared" ref="AD32:AI32" si="17">$AC32</f>
        <v>3</v>
      </c>
      <c r="AE32" s="113">
        <f t="shared" si="17"/>
        <v>3</v>
      </c>
      <c r="AF32" s="113">
        <f t="shared" si="17"/>
        <v>3</v>
      </c>
      <c r="AG32" s="113">
        <f t="shared" si="17"/>
        <v>3</v>
      </c>
      <c r="AH32" s="113">
        <f t="shared" si="17"/>
        <v>3</v>
      </c>
      <c r="AI32" s="114">
        <f t="shared" si="17"/>
        <v>3</v>
      </c>
      <c r="AJ32" s="113"/>
      <c r="AK32" s="113"/>
      <c r="AL32" s="113"/>
      <c r="AM32" s="113"/>
      <c r="AN32" s="113"/>
      <c r="AO32" s="113"/>
      <c r="AP32" s="113"/>
      <c r="AQ32" s="114"/>
      <c r="AR32" s="114"/>
      <c r="AS32" s="184" t="s">
        <v>135</v>
      </c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</row>
    <row r="33" spans="1:70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85"/>
      <c r="AK33" s="85"/>
      <c r="AL33" s="85"/>
      <c r="AM33" s="85"/>
      <c r="AN33" s="85"/>
      <c r="AO33" s="85"/>
      <c r="AP33" s="85"/>
      <c r="AQ33" s="85"/>
      <c r="AR33" s="85"/>
      <c r="AS33" s="8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</row>
    <row r="34" spans="1:70" ht="13.5" thickBot="1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8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</row>
    <row r="35" spans="1:70">
      <c r="A35" s="1" t="s">
        <v>31</v>
      </c>
      <c r="B35" s="79"/>
      <c r="C35" s="191"/>
      <c r="D35" s="244"/>
      <c r="E35" s="244"/>
      <c r="F35" s="244"/>
      <c r="G35" s="244"/>
      <c r="H35" s="244"/>
      <c r="I35" s="244"/>
      <c r="J35" s="244"/>
      <c r="K35" s="245"/>
      <c r="L35" s="244"/>
      <c r="M35" s="244"/>
      <c r="N35" s="244"/>
      <c r="O35" s="244"/>
      <c r="P35" s="244"/>
      <c r="Q35" s="244"/>
      <c r="R35" s="244"/>
      <c r="S35" s="245"/>
      <c r="T35" s="244"/>
      <c r="U35" s="244"/>
      <c r="V35" s="244"/>
      <c r="W35" s="244"/>
      <c r="X35" s="244"/>
      <c r="Y35" s="244"/>
      <c r="Z35" s="244"/>
      <c r="AA35" s="245"/>
      <c r="AB35" s="244"/>
      <c r="AC35" s="244"/>
      <c r="AD35" s="244"/>
      <c r="AE35" s="244"/>
      <c r="AF35" s="244"/>
      <c r="AG35" s="244"/>
      <c r="AH35" s="244"/>
      <c r="AI35" s="245"/>
      <c r="AJ35" s="244"/>
      <c r="AK35" s="244"/>
      <c r="AL35" s="244"/>
      <c r="AM35" s="244"/>
      <c r="AN35" s="244"/>
      <c r="AO35" s="244"/>
      <c r="AP35" s="244"/>
      <c r="AQ35" s="245"/>
      <c r="AR35" s="197"/>
      <c r="AS35" s="14" t="s">
        <v>3</v>
      </c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</row>
    <row r="36" spans="1:70">
      <c r="A36" s="52"/>
      <c r="B36" s="74"/>
      <c r="C36" s="192"/>
      <c r="D36" s="3" t="s">
        <v>47</v>
      </c>
      <c r="E36" s="239" t="s">
        <v>48</v>
      </c>
      <c r="F36" s="239"/>
      <c r="G36" s="240"/>
      <c r="H36" s="240"/>
      <c r="I36" s="240"/>
      <c r="J36" s="240"/>
      <c r="K36" s="241"/>
      <c r="L36" s="3" t="s">
        <v>47</v>
      </c>
      <c r="M36" s="239" t="s">
        <v>48</v>
      </c>
      <c r="N36" s="239"/>
      <c r="O36" s="240"/>
      <c r="P36" s="240"/>
      <c r="Q36" s="240"/>
      <c r="R36" s="240"/>
      <c r="S36" s="241"/>
      <c r="T36" s="3" t="s">
        <v>47</v>
      </c>
      <c r="U36" s="239" t="s">
        <v>48</v>
      </c>
      <c r="V36" s="239"/>
      <c r="W36" s="240"/>
      <c r="X36" s="240"/>
      <c r="Y36" s="240"/>
      <c r="Z36" s="240"/>
      <c r="AA36" s="241"/>
      <c r="AB36" s="3" t="s">
        <v>47</v>
      </c>
      <c r="AC36" s="239" t="s">
        <v>48</v>
      </c>
      <c r="AD36" s="239"/>
      <c r="AE36" s="240"/>
      <c r="AF36" s="240"/>
      <c r="AG36" s="240"/>
      <c r="AH36" s="240"/>
      <c r="AI36" s="241"/>
      <c r="AJ36" s="3" t="s">
        <v>47</v>
      </c>
      <c r="AK36" s="239" t="s">
        <v>48</v>
      </c>
      <c r="AL36" s="239"/>
      <c r="AM36" s="240"/>
      <c r="AN36" s="240"/>
      <c r="AO36" s="240"/>
      <c r="AP36" s="240"/>
      <c r="AQ36" s="241"/>
      <c r="AR36" s="74"/>
      <c r="AS36" s="15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</row>
    <row r="37" spans="1:70">
      <c r="A37" s="167" t="s">
        <v>35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9">
        <v>0</v>
      </c>
      <c r="L37" s="118">
        <v>1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9">
        <v>1</v>
      </c>
      <c r="T37" s="118">
        <f t="shared" ref="T37:AA37" si="18">T17/(D17+T17)</f>
        <v>0.55731163376229254</v>
      </c>
      <c r="U37" s="118">
        <f t="shared" si="18"/>
        <v>0.44268836623770746</v>
      </c>
      <c r="V37" s="118">
        <f t="shared" si="18"/>
        <v>0.44268836623770746</v>
      </c>
      <c r="W37" s="118">
        <f t="shared" si="18"/>
        <v>0.44268836623770752</v>
      </c>
      <c r="X37" s="118">
        <f t="shared" si="18"/>
        <v>0.44268836623770752</v>
      </c>
      <c r="Y37" s="118">
        <f t="shared" si="18"/>
        <v>0.4426883662377058</v>
      </c>
      <c r="Z37" s="118">
        <f t="shared" si="18"/>
        <v>0.44268836623770752</v>
      </c>
      <c r="AA37" s="119">
        <f t="shared" si="18"/>
        <v>0.44268836623770752</v>
      </c>
      <c r="AB37" s="118"/>
      <c r="AC37" s="118"/>
      <c r="AD37" s="118"/>
      <c r="AE37" s="118"/>
      <c r="AF37" s="118"/>
      <c r="AG37" s="118"/>
      <c r="AH37" s="118"/>
      <c r="AI37" s="119"/>
      <c r="AJ37" s="118"/>
      <c r="AK37" s="118"/>
      <c r="AL37" s="118"/>
      <c r="AM37" s="118"/>
      <c r="AN37" s="118"/>
      <c r="AO37" s="118"/>
      <c r="AP37" s="118"/>
      <c r="AQ37" s="119"/>
      <c r="AR37" s="119"/>
      <c r="AS37" s="136" t="s">
        <v>37</v>
      </c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</row>
    <row r="38" spans="1:70">
      <c r="A38" s="168" t="s">
        <v>14</v>
      </c>
      <c r="B38" s="134" t="s">
        <v>7</v>
      </c>
      <c r="C38" s="193"/>
      <c r="D38" s="118">
        <f t="shared" ref="D38:K38" si="19">D28*D37</f>
        <v>0</v>
      </c>
      <c r="E38" s="118">
        <f t="shared" si="19"/>
        <v>0</v>
      </c>
      <c r="F38" s="118">
        <f t="shared" si="19"/>
        <v>0</v>
      </c>
      <c r="G38" s="118">
        <f t="shared" si="19"/>
        <v>0</v>
      </c>
      <c r="H38" s="118">
        <f t="shared" si="19"/>
        <v>0</v>
      </c>
      <c r="I38" s="118">
        <f t="shared" si="19"/>
        <v>0</v>
      </c>
      <c r="J38" s="118">
        <f t="shared" si="19"/>
        <v>0</v>
      </c>
      <c r="K38" s="119">
        <f t="shared" si="19"/>
        <v>0</v>
      </c>
      <c r="L38" s="118">
        <f t="shared" ref="L38:AA38" si="20">L31*L37</f>
        <v>0.3</v>
      </c>
      <c r="M38" s="118">
        <f t="shared" si="20"/>
        <v>0.3</v>
      </c>
      <c r="N38" s="118">
        <f t="shared" si="20"/>
        <v>0.3</v>
      </c>
      <c r="O38" s="118">
        <f t="shared" si="20"/>
        <v>0.3</v>
      </c>
      <c r="P38" s="118">
        <f t="shared" si="20"/>
        <v>0.3</v>
      </c>
      <c r="Q38" s="118">
        <f t="shared" si="20"/>
        <v>0.3</v>
      </c>
      <c r="R38" s="118">
        <f t="shared" si="20"/>
        <v>0.3</v>
      </c>
      <c r="S38" s="119">
        <f t="shared" si="20"/>
        <v>0.3</v>
      </c>
      <c r="T38" s="118">
        <f t="shared" si="20"/>
        <v>0.16719349012868776</v>
      </c>
      <c r="U38" s="118">
        <f t="shared" si="20"/>
        <v>0.13280650987131223</v>
      </c>
      <c r="V38" s="118">
        <f t="shared" si="20"/>
        <v>0.13280650987131223</v>
      </c>
      <c r="W38" s="118">
        <f t="shared" si="20"/>
        <v>0.13280650987131226</v>
      </c>
      <c r="X38" s="118">
        <f t="shared" si="20"/>
        <v>0.13280650987131226</v>
      </c>
      <c r="Y38" s="118">
        <f t="shared" si="20"/>
        <v>0.13280650987131173</v>
      </c>
      <c r="Z38" s="118">
        <f t="shared" si="20"/>
        <v>0.13280650987131226</v>
      </c>
      <c r="AA38" s="119">
        <f t="shared" si="20"/>
        <v>0.13280650987131226</v>
      </c>
      <c r="AB38" s="118"/>
      <c r="AC38" s="118"/>
      <c r="AD38" s="118"/>
      <c r="AE38" s="118"/>
      <c r="AF38" s="118"/>
      <c r="AG38" s="118"/>
      <c r="AH38" s="118"/>
      <c r="AI38" s="119"/>
      <c r="AJ38" s="121">
        <f t="shared" ref="AJ38:AQ38" si="21">SQRT(SUMSQ(D38,L38,T38))</f>
        <v>0.34344382821854813</v>
      </c>
      <c r="AK38" s="121">
        <f t="shared" si="21"/>
        <v>0.32808164999615408</v>
      </c>
      <c r="AL38" s="121">
        <f t="shared" si="21"/>
        <v>0.32808164999615408</v>
      </c>
      <c r="AM38" s="121">
        <f t="shared" si="21"/>
        <v>0.32808164999615408</v>
      </c>
      <c r="AN38" s="121">
        <f t="shared" si="21"/>
        <v>0.32808164999615408</v>
      </c>
      <c r="AO38" s="121">
        <f t="shared" si="21"/>
        <v>0.32808164999615386</v>
      </c>
      <c r="AP38" s="121">
        <f t="shared" si="21"/>
        <v>0.32808164999615408</v>
      </c>
      <c r="AQ38" s="122">
        <f t="shared" si="21"/>
        <v>0.32808164999615408</v>
      </c>
      <c r="AR38" s="122"/>
      <c r="AS38" s="137" t="s">
        <v>71</v>
      </c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</row>
    <row r="39" spans="1:70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6"/>
      <c r="L39" s="125"/>
      <c r="M39" s="125"/>
      <c r="N39" s="125"/>
      <c r="O39" s="125"/>
      <c r="P39" s="125"/>
      <c r="Q39" s="125"/>
      <c r="R39" s="125"/>
      <c r="S39" s="126"/>
      <c r="T39" s="125"/>
      <c r="U39" s="125"/>
      <c r="V39" s="125"/>
      <c r="W39" s="125"/>
      <c r="X39" s="125"/>
      <c r="Y39" s="125"/>
      <c r="Z39" s="128"/>
      <c r="AA39" s="127"/>
      <c r="AB39" s="128"/>
      <c r="AC39" s="128"/>
      <c r="AD39" s="128"/>
      <c r="AE39" s="128"/>
      <c r="AF39" s="128"/>
      <c r="AG39" s="128"/>
      <c r="AH39" s="128"/>
      <c r="AI39" s="127"/>
      <c r="AJ39" s="130"/>
      <c r="AK39" s="130"/>
      <c r="AL39" s="130"/>
      <c r="AM39" s="130"/>
      <c r="AN39" s="130"/>
      <c r="AO39" s="130"/>
      <c r="AP39" s="130"/>
      <c r="AQ39" s="131"/>
      <c r="AR39" s="131"/>
      <c r="AS39" s="133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</row>
    <row r="40" spans="1:70">
      <c r="A40" s="2"/>
      <c r="B40" s="74"/>
      <c r="C40" s="192"/>
      <c r="D40" s="125"/>
      <c r="E40" s="125"/>
      <c r="F40" s="125"/>
      <c r="G40" s="125"/>
      <c r="H40" s="125"/>
      <c r="I40" s="125"/>
      <c r="J40" s="125"/>
      <c r="K40" s="126"/>
      <c r="L40" s="125"/>
      <c r="M40" s="125"/>
      <c r="N40" s="125"/>
      <c r="O40" s="125"/>
      <c r="P40" s="125"/>
      <c r="Q40" s="125"/>
      <c r="R40" s="125"/>
      <c r="S40" s="126"/>
      <c r="T40" s="125"/>
      <c r="U40" s="125"/>
      <c r="V40" s="125"/>
      <c r="W40" s="125"/>
      <c r="X40" s="125"/>
      <c r="Y40" s="125"/>
      <c r="Z40" s="128"/>
      <c r="AA40" s="127"/>
      <c r="AB40" s="128"/>
      <c r="AC40" s="128"/>
      <c r="AD40" s="128"/>
      <c r="AE40" s="128"/>
      <c r="AF40" s="128"/>
      <c r="AG40" s="128"/>
      <c r="AH40" s="128"/>
      <c r="AI40" s="127"/>
      <c r="AJ40" s="125"/>
      <c r="AK40" s="125"/>
      <c r="AL40" s="125"/>
      <c r="AM40" s="125"/>
      <c r="AN40" s="125"/>
      <c r="AO40" s="125"/>
      <c r="AP40" s="125"/>
      <c r="AQ40" s="126"/>
      <c r="AR40" s="126"/>
      <c r="AS40" s="133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</row>
    <row r="41" spans="1:70">
      <c r="A41" s="167" t="s">
        <v>36</v>
      </c>
      <c r="B41" s="134" t="s">
        <v>12</v>
      </c>
      <c r="C41" s="193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9">
        <v>0</v>
      </c>
      <c r="L41" s="118">
        <f t="shared" ref="L41:S41" si="22">L17/(D17+L17)</f>
        <v>0.79923999108689792</v>
      </c>
      <c r="M41" s="118">
        <f t="shared" si="22"/>
        <v>0.66613942458312303</v>
      </c>
      <c r="N41" s="118">
        <f t="shared" si="22"/>
        <v>0.66613942458312136</v>
      </c>
      <c r="O41" s="118">
        <f t="shared" si="22"/>
        <v>0.66613942458312336</v>
      </c>
      <c r="P41" s="118">
        <f t="shared" si="22"/>
        <v>0.66613942458312225</v>
      </c>
      <c r="Q41" s="118">
        <f t="shared" si="22"/>
        <v>0.66613942458312148</v>
      </c>
      <c r="R41" s="118">
        <f t="shared" si="22"/>
        <v>0.66613942458312148</v>
      </c>
      <c r="S41" s="119">
        <f t="shared" si="22"/>
        <v>0.66613942458312225</v>
      </c>
      <c r="T41" s="118">
        <v>1</v>
      </c>
      <c r="U41" s="118">
        <v>1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9">
        <v>1</v>
      </c>
      <c r="AB41" s="118"/>
      <c r="AC41" s="118"/>
      <c r="AD41" s="118"/>
      <c r="AE41" s="118"/>
      <c r="AF41" s="118"/>
      <c r="AG41" s="118"/>
      <c r="AH41" s="118"/>
      <c r="AI41" s="119"/>
      <c r="AJ41" s="118"/>
      <c r="AK41" s="118"/>
      <c r="AL41" s="118"/>
      <c r="AM41" s="118"/>
      <c r="AN41" s="118"/>
      <c r="AO41" s="118"/>
      <c r="AP41" s="118"/>
      <c r="AQ41" s="119"/>
      <c r="AR41" s="119"/>
      <c r="AS41" s="136" t="s">
        <v>37</v>
      </c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</row>
    <row r="42" spans="1:70">
      <c r="A42" s="168" t="s">
        <v>15</v>
      </c>
      <c r="B42" s="134" t="s">
        <v>7</v>
      </c>
      <c r="C42" s="193"/>
      <c r="D42" s="118">
        <f t="shared" ref="D42:K42" si="23">D28*D41</f>
        <v>0</v>
      </c>
      <c r="E42" s="118">
        <f t="shared" si="23"/>
        <v>0</v>
      </c>
      <c r="F42" s="118">
        <f t="shared" si="23"/>
        <v>0</v>
      </c>
      <c r="G42" s="118">
        <f t="shared" si="23"/>
        <v>0</v>
      </c>
      <c r="H42" s="118">
        <f t="shared" si="23"/>
        <v>0</v>
      </c>
      <c r="I42" s="118">
        <f t="shared" si="23"/>
        <v>0</v>
      </c>
      <c r="J42" s="118">
        <f t="shared" si="23"/>
        <v>0</v>
      </c>
      <c r="K42" s="119">
        <f t="shared" si="23"/>
        <v>0</v>
      </c>
      <c r="L42" s="118">
        <f t="shared" ref="L42:AA42" si="24">L31*L41</f>
        <v>0.23977199732606935</v>
      </c>
      <c r="M42" s="118">
        <f t="shared" si="24"/>
        <v>0.19984182737493691</v>
      </c>
      <c r="N42" s="118">
        <f t="shared" si="24"/>
        <v>0.19984182737493641</v>
      </c>
      <c r="O42" s="118">
        <f t="shared" si="24"/>
        <v>0.199841827374937</v>
      </c>
      <c r="P42" s="118">
        <f t="shared" si="24"/>
        <v>0.19984182737493666</v>
      </c>
      <c r="Q42" s="118">
        <f t="shared" si="24"/>
        <v>0.19984182737493644</v>
      </c>
      <c r="R42" s="118">
        <f t="shared" si="24"/>
        <v>0.19984182737493644</v>
      </c>
      <c r="S42" s="119">
        <f t="shared" si="24"/>
        <v>0.19984182737493666</v>
      </c>
      <c r="T42" s="118">
        <f t="shared" si="24"/>
        <v>0.3</v>
      </c>
      <c r="U42" s="118">
        <f t="shared" si="24"/>
        <v>0.3</v>
      </c>
      <c r="V42" s="118">
        <f t="shared" si="24"/>
        <v>0.3</v>
      </c>
      <c r="W42" s="118">
        <f t="shared" si="24"/>
        <v>0.3</v>
      </c>
      <c r="X42" s="118">
        <f t="shared" si="24"/>
        <v>0.3</v>
      </c>
      <c r="Y42" s="118">
        <f t="shared" si="24"/>
        <v>0.3</v>
      </c>
      <c r="Z42" s="118">
        <f t="shared" si="24"/>
        <v>0.3</v>
      </c>
      <c r="AA42" s="119">
        <f t="shared" si="24"/>
        <v>0.3</v>
      </c>
      <c r="AB42" s="118"/>
      <c r="AC42" s="118"/>
      <c r="AD42" s="118"/>
      <c r="AE42" s="118"/>
      <c r="AF42" s="118"/>
      <c r="AG42" s="118"/>
      <c r="AH42" s="118"/>
      <c r="AI42" s="119"/>
      <c r="AJ42" s="121">
        <f t="shared" ref="AJ42:AQ42" si="25">SQRT(SUMSQ(D42,L42,T42))</f>
        <v>0.3840450633737304</v>
      </c>
      <c r="AK42" s="121">
        <f t="shared" si="25"/>
        <v>0.36046741318537251</v>
      </c>
      <c r="AL42" s="121">
        <f t="shared" si="25"/>
        <v>0.36046741318537229</v>
      </c>
      <c r="AM42" s="121">
        <f t="shared" si="25"/>
        <v>0.36046741318537256</v>
      </c>
      <c r="AN42" s="121">
        <f t="shared" si="25"/>
        <v>0.3604674131853724</v>
      </c>
      <c r="AO42" s="121">
        <f t="shared" si="25"/>
        <v>0.36046741318537229</v>
      </c>
      <c r="AP42" s="121">
        <f t="shared" si="25"/>
        <v>0.36046741318537229</v>
      </c>
      <c r="AQ42" s="122">
        <f t="shared" si="25"/>
        <v>0.3604674131853724</v>
      </c>
      <c r="AR42" s="122"/>
      <c r="AS42" s="137" t="s">
        <v>71</v>
      </c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</row>
    <row r="43" spans="1:70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6"/>
      <c r="L43" s="125"/>
      <c r="M43" s="125"/>
      <c r="N43" s="125"/>
      <c r="O43" s="125"/>
      <c r="P43" s="125"/>
      <c r="Q43" s="125"/>
      <c r="R43" s="125"/>
      <c r="S43" s="126"/>
      <c r="T43" s="125"/>
      <c r="U43" s="125"/>
      <c r="V43" s="125"/>
      <c r="W43" s="125"/>
      <c r="X43" s="125"/>
      <c r="Y43" s="125"/>
      <c r="Z43" s="128"/>
      <c r="AA43" s="127"/>
      <c r="AB43" s="128"/>
      <c r="AC43" s="128"/>
      <c r="AD43" s="128"/>
      <c r="AE43" s="128"/>
      <c r="AF43" s="128"/>
      <c r="AG43" s="128"/>
      <c r="AH43" s="128"/>
      <c r="AI43" s="127"/>
      <c r="AJ43" s="130"/>
      <c r="AK43" s="130"/>
      <c r="AL43" s="130"/>
      <c r="AM43" s="130"/>
      <c r="AN43" s="130"/>
      <c r="AO43" s="130"/>
      <c r="AP43" s="130"/>
      <c r="AQ43" s="131"/>
      <c r="AR43" s="131"/>
      <c r="AS43" s="133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</row>
    <row r="44" spans="1:70">
      <c r="A44" s="123"/>
      <c r="B44" s="74"/>
      <c r="C44" s="192"/>
      <c r="D44" s="125"/>
      <c r="E44" s="125"/>
      <c r="F44" s="125"/>
      <c r="G44" s="125"/>
      <c r="H44" s="125"/>
      <c r="I44" s="125"/>
      <c r="J44" s="125"/>
      <c r="K44" s="126"/>
      <c r="L44" s="125"/>
      <c r="M44" s="125"/>
      <c r="N44" s="125"/>
      <c r="O44" s="125"/>
      <c r="P44" s="125"/>
      <c r="Q44" s="125"/>
      <c r="R44" s="125"/>
      <c r="S44" s="126"/>
      <c r="T44" s="125"/>
      <c r="U44" s="125"/>
      <c r="V44" s="125"/>
      <c r="W44" s="125"/>
      <c r="X44" s="125"/>
      <c r="Y44" s="125"/>
      <c r="Z44" s="128"/>
      <c r="AA44" s="127"/>
      <c r="AB44" s="128"/>
      <c r="AC44" s="128"/>
      <c r="AD44" s="128"/>
      <c r="AE44" s="128"/>
      <c r="AF44" s="128"/>
      <c r="AG44" s="128"/>
      <c r="AH44" s="128"/>
      <c r="AI44" s="127"/>
      <c r="AJ44" s="130"/>
      <c r="AK44" s="130"/>
      <c r="AL44" s="130"/>
      <c r="AM44" s="130"/>
      <c r="AN44" s="130"/>
      <c r="AO44" s="130"/>
      <c r="AP44" s="130"/>
      <c r="AQ44" s="131"/>
      <c r="AR44" s="131"/>
      <c r="AS44" s="133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</row>
    <row r="45" spans="1:70">
      <c r="A45" s="167" t="s">
        <v>93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9">
        <v>1</v>
      </c>
      <c r="L45" s="118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9">
        <v>1</v>
      </c>
      <c r="T45" s="118">
        <v>0</v>
      </c>
      <c r="U45" s="118">
        <v>0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9">
        <v>0</v>
      </c>
      <c r="AB45" s="118"/>
      <c r="AC45" s="118"/>
      <c r="AD45" s="118"/>
      <c r="AE45" s="118"/>
      <c r="AF45" s="118"/>
      <c r="AG45" s="118"/>
      <c r="AH45" s="118"/>
      <c r="AI45" s="119"/>
      <c r="AJ45" s="118"/>
      <c r="AK45" s="118"/>
      <c r="AL45" s="118"/>
      <c r="AM45" s="118"/>
      <c r="AN45" s="118"/>
      <c r="AO45" s="118"/>
      <c r="AP45" s="118"/>
      <c r="AQ45" s="119"/>
      <c r="AR45" s="119"/>
      <c r="AS45" s="136" t="s">
        <v>38</v>
      </c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</row>
    <row r="46" spans="1:70">
      <c r="A46" s="168" t="s">
        <v>94</v>
      </c>
      <c r="B46" s="134" t="s">
        <v>7</v>
      </c>
      <c r="C46" s="193"/>
      <c r="D46" s="118">
        <f t="shared" ref="D46:K46" si="26">D$29*D45</f>
        <v>1.5</v>
      </c>
      <c r="E46" s="118">
        <f t="shared" si="26"/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9">
        <f t="shared" si="26"/>
        <v>1.5</v>
      </c>
      <c r="L46" s="118">
        <f t="shared" ref="L46:AA46" si="27">L$31*L45</f>
        <v>0.3</v>
      </c>
      <c r="M46" s="118">
        <f t="shared" si="27"/>
        <v>0.3</v>
      </c>
      <c r="N46" s="118">
        <f t="shared" si="27"/>
        <v>0.3</v>
      </c>
      <c r="O46" s="118">
        <f t="shared" si="27"/>
        <v>0.3</v>
      </c>
      <c r="P46" s="118">
        <f t="shared" si="27"/>
        <v>0.3</v>
      </c>
      <c r="Q46" s="118">
        <f t="shared" si="27"/>
        <v>0.3</v>
      </c>
      <c r="R46" s="118">
        <f t="shared" si="27"/>
        <v>0.3</v>
      </c>
      <c r="S46" s="119">
        <f t="shared" si="27"/>
        <v>0.3</v>
      </c>
      <c r="T46" s="118">
        <f t="shared" si="27"/>
        <v>0</v>
      </c>
      <c r="U46" s="118">
        <f t="shared" si="27"/>
        <v>0</v>
      </c>
      <c r="V46" s="118">
        <f t="shared" si="27"/>
        <v>0</v>
      </c>
      <c r="W46" s="118">
        <f t="shared" si="27"/>
        <v>0</v>
      </c>
      <c r="X46" s="118">
        <f t="shared" si="27"/>
        <v>0</v>
      </c>
      <c r="Y46" s="118">
        <f t="shared" si="27"/>
        <v>0</v>
      </c>
      <c r="Z46" s="118">
        <f t="shared" si="27"/>
        <v>0</v>
      </c>
      <c r="AA46" s="119">
        <f t="shared" si="27"/>
        <v>0</v>
      </c>
      <c r="AB46" s="118"/>
      <c r="AC46" s="118"/>
      <c r="AD46" s="118"/>
      <c r="AE46" s="118"/>
      <c r="AF46" s="118"/>
      <c r="AG46" s="118"/>
      <c r="AH46" s="118"/>
      <c r="AI46" s="119"/>
      <c r="AJ46" s="121">
        <f t="shared" ref="AJ46:AQ46" si="28">SQRT(SUMSQ(D46,L46,T46))</f>
        <v>1.5297058540778354</v>
      </c>
      <c r="AK46" s="121">
        <f t="shared" si="28"/>
        <v>1.5297058540778354</v>
      </c>
      <c r="AL46" s="121">
        <f t="shared" si="28"/>
        <v>1.5297058540778354</v>
      </c>
      <c r="AM46" s="121">
        <f t="shared" si="28"/>
        <v>1.5297058540778354</v>
      </c>
      <c r="AN46" s="121">
        <f t="shared" si="28"/>
        <v>1.5297058540778354</v>
      </c>
      <c r="AO46" s="121">
        <f t="shared" si="28"/>
        <v>1.5297058540778354</v>
      </c>
      <c r="AP46" s="121">
        <f t="shared" si="28"/>
        <v>1.5297058540778354</v>
      </c>
      <c r="AQ46" s="122">
        <f t="shared" si="28"/>
        <v>1.5297058540778354</v>
      </c>
      <c r="AR46" s="122"/>
      <c r="AS46" s="164" t="s">
        <v>98</v>
      </c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</row>
    <row r="47" spans="1:70">
      <c r="A47" s="123"/>
      <c r="B47" s="74"/>
      <c r="C47" s="192"/>
      <c r="D47" s="125"/>
      <c r="E47" s="125"/>
      <c r="F47" s="125"/>
      <c r="G47" s="125"/>
      <c r="H47" s="125"/>
      <c r="I47" s="125"/>
      <c r="J47" s="125"/>
      <c r="K47" s="126"/>
      <c r="L47" s="125"/>
      <c r="M47" s="125"/>
      <c r="N47" s="125"/>
      <c r="O47" s="125"/>
      <c r="P47" s="125"/>
      <c r="Q47" s="125"/>
      <c r="R47" s="125"/>
      <c r="S47" s="126"/>
      <c r="T47" s="125"/>
      <c r="U47" s="125"/>
      <c r="V47" s="125"/>
      <c r="W47" s="125"/>
      <c r="X47" s="125"/>
      <c r="Y47" s="125"/>
      <c r="Z47" s="128"/>
      <c r="AA47" s="127"/>
      <c r="AB47" s="128"/>
      <c r="AC47" s="128"/>
      <c r="AD47" s="128"/>
      <c r="AE47" s="128"/>
      <c r="AF47" s="128"/>
      <c r="AG47" s="128"/>
      <c r="AH47" s="128"/>
      <c r="AI47" s="127"/>
      <c r="AJ47" s="130"/>
      <c r="AK47" s="130"/>
      <c r="AL47" s="130"/>
      <c r="AM47" s="130"/>
      <c r="AN47" s="130"/>
      <c r="AO47" s="130"/>
      <c r="AP47" s="130"/>
      <c r="AQ47" s="131"/>
      <c r="AR47" s="131"/>
      <c r="AS47" s="137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</row>
    <row r="48" spans="1:70">
      <c r="A48" s="2"/>
      <c r="B48" s="74"/>
      <c r="C48" s="192"/>
      <c r="D48" s="125"/>
      <c r="E48" s="125"/>
      <c r="F48" s="125"/>
      <c r="G48" s="125"/>
      <c r="H48" s="125"/>
      <c r="I48" s="125"/>
      <c r="J48" s="125"/>
      <c r="K48" s="126"/>
      <c r="L48" s="125"/>
      <c r="M48" s="125"/>
      <c r="N48" s="125"/>
      <c r="O48" s="125"/>
      <c r="P48" s="125"/>
      <c r="Q48" s="125"/>
      <c r="R48" s="125"/>
      <c r="S48" s="126"/>
      <c r="T48" s="125"/>
      <c r="U48" s="125"/>
      <c r="V48" s="125"/>
      <c r="W48" s="125"/>
      <c r="X48" s="125"/>
      <c r="Y48" s="125"/>
      <c r="Z48" s="128"/>
      <c r="AA48" s="127"/>
      <c r="AB48" s="128"/>
      <c r="AC48" s="128"/>
      <c r="AD48" s="128"/>
      <c r="AE48" s="128"/>
      <c r="AF48" s="128"/>
      <c r="AG48" s="128"/>
      <c r="AH48" s="128"/>
      <c r="AI48" s="127"/>
      <c r="AJ48" s="125"/>
      <c r="AK48" s="125"/>
      <c r="AL48" s="125"/>
      <c r="AM48" s="125"/>
      <c r="AN48" s="125"/>
      <c r="AO48" s="125"/>
      <c r="AP48" s="125"/>
      <c r="AQ48" s="126"/>
      <c r="AR48" s="126"/>
      <c r="AS48" s="137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</row>
    <row r="49" spans="1:70">
      <c r="A49" s="167" t="s">
        <v>95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9">
        <v>1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9">
        <v>0</v>
      </c>
      <c r="T49" s="118">
        <v>1</v>
      </c>
      <c r="U49" s="118">
        <v>1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9">
        <v>1</v>
      </c>
      <c r="AB49" s="118"/>
      <c r="AC49" s="118"/>
      <c r="AD49" s="118"/>
      <c r="AE49" s="118"/>
      <c r="AF49" s="118"/>
      <c r="AG49" s="118"/>
      <c r="AH49" s="118"/>
      <c r="AI49" s="119"/>
      <c r="AJ49" s="118"/>
      <c r="AK49" s="118"/>
      <c r="AL49" s="118"/>
      <c r="AM49" s="118"/>
      <c r="AN49" s="118"/>
      <c r="AO49" s="118"/>
      <c r="AP49" s="118"/>
      <c r="AQ49" s="119"/>
      <c r="AR49" s="119"/>
      <c r="AS49" s="136" t="s">
        <v>38</v>
      </c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</row>
    <row r="50" spans="1:70">
      <c r="A50" s="168" t="s">
        <v>96</v>
      </c>
      <c r="B50" s="134" t="s">
        <v>7</v>
      </c>
      <c r="C50" s="193"/>
      <c r="D50" s="118">
        <f t="shared" ref="D50:K50" si="29">D$29*D49</f>
        <v>1.5</v>
      </c>
      <c r="E50" s="118">
        <f t="shared" si="29"/>
        <v>1.5</v>
      </c>
      <c r="F50" s="118">
        <f t="shared" si="29"/>
        <v>1.5</v>
      </c>
      <c r="G50" s="118">
        <f t="shared" si="29"/>
        <v>1.5</v>
      </c>
      <c r="H50" s="118">
        <f t="shared" si="29"/>
        <v>1.5</v>
      </c>
      <c r="I50" s="118">
        <f t="shared" si="29"/>
        <v>1.5</v>
      </c>
      <c r="J50" s="118">
        <f t="shared" si="29"/>
        <v>1.5</v>
      </c>
      <c r="K50" s="119">
        <f t="shared" si="29"/>
        <v>1.5</v>
      </c>
      <c r="L50" s="118">
        <f t="shared" ref="L50:AA50" si="30">L$31*L49</f>
        <v>0</v>
      </c>
      <c r="M50" s="118">
        <f t="shared" si="30"/>
        <v>0</v>
      </c>
      <c r="N50" s="118">
        <f t="shared" si="30"/>
        <v>0</v>
      </c>
      <c r="O50" s="118">
        <f t="shared" si="30"/>
        <v>0</v>
      </c>
      <c r="P50" s="118">
        <f t="shared" si="30"/>
        <v>0</v>
      </c>
      <c r="Q50" s="118">
        <f t="shared" si="30"/>
        <v>0</v>
      </c>
      <c r="R50" s="118">
        <f t="shared" si="30"/>
        <v>0</v>
      </c>
      <c r="S50" s="119">
        <f t="shared" si="30"/>
        <v>0</v>
      </c>
      <c r="T50" s="118">
        <f t="shared" si="30"/>
        <v>0.3</v>
      </c>
      <c r="U50" s="118">
        <f t="shared" si="30"/>
        <v>0.3</v>
      </c>
      <c r="V50" s="118">
        <f t="shared" si="30"/>
        <v>0.3</v>
      </c>
      <c r="W50" s="118">
        <f t="shared" si="30"/>
        <v>0.3</v>
      </c>
      <c r="X50" s="118">
        <f t="shared" si="30"/>
        <v>0.3</v>
      </c>
      <c r="Y50" s="118">
        <f t="shared" si="30"/>
        <v>0.3</v>
      </c>
      <c r="Z50" s="118">
        <f t="shared" si="30"/>
        <v>0.3</v>
      </c>
      <c r="AA50" s="119">
        <f t="shared" si="30"/>
        <v>0.3</v>
      </c>
      <c r="AB50" s="118"/>
      <c r="AC50" s="118"/>
      <c r="AD50" s="118"/>
      <c r="AE50" s="118"/>
      <c r="AF50" s="118"/>
      <c r="AG50" s="118"/>
      <c r="AH50" s="118"/>
      <c r="AI50" s="119"/>
      <c r="AJ50" s="121">
        <f t="shared" ref="AJ50:AQ50" si="31">SQRT(SUMSQ(D50,L50,T50))</f>
        <v>1.5297058540778354</v>
      </c>
      <c r="AK50" s="121">
        <f t="shared" si="31"/>
        <v>1.5297058540778354</v>
      </c>
      <c r="AL50" s="121">
        <f t="shared" si="31"/>
        <v>1.5297058540778354</v>
      </c>
      <c r="AM50" s="121">
        <f t="shared" si="31"/>
        <v>1.5297058540778354</v>
      </c>
      <c r="AN50" s="121">
        <f t="shared" si="31"/>
        <v>1.5297058540778354</v>
      </c>
      <c r="AO50" s="121">
        <f t="shared" si="31"/>
        <v>1.5297058540778354</v>
      </c>
      <c r="AP50" s="121">
        <f t="shared" si="31"/>
        <v>1.5297058540778354</v>
      </c>
      <c r="AQ50" s="122">
        <f t="shared" si="31"/>
        <v>1.5297058540778354</v>
      </c>
      <c r="AR50" s="122"/>
      <c r="AS50" s="164" t="s">
        <v>98</v>
      </c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</row>
    <row r="51" spans="1:70">
      <c r="A51" s="169"/>
      <c r="B51" s="93"/>
      <c r="C51" s="194"/>
      <c r="D51" s="76"/>
      <c r="E51" s="76"/>
      <c r="F51" s="76"/>
      <c r="G51" s="76"/>
      <c r="H51" s="76"/>
      <c r="I51" s="76"/>
      <c r="J51" s="76"/>
      <c r="K51" s="93"/>
      <c r="L51" s="76"/>
      <c r="M51" s="76"/>
      <c r="N51" s="76"/>
      <c r="O51" s="76"/>
      <c r="P51" s="76"/>
      <c r="Q51" s="76"/>
      <c r="R51" s="76"/>
      <c r="S51" s="93"/>
      <c r="T51" s="76"/>
      <c r="U51" s="76"/>
      <c r="V51" s="76"/>
      <c r="W51" s="76"/>
      <c r="X51" s="76"/>
      <c r="Y51" s="76"/>
      <c r="Z51" s="76"/>
      <c r="AA51" s="93"/>
      <c r="AB51" s="76"/>
      <c r="AC51" s="76"/>
      <c r="AD51" s="76"/>
      <c r="AE51" s="76"/>
      <c r="AF51" s="76"/>
      <c r="AG51" s="76"/>
      <c r="AH51" s="76"/>
      <c r="AI51" s="93"/>
      <c r="AJ51" s="76"/>
      <c r="AK51" s="76"/>
      <c r="AL51" s="76"/>
      <c r="AM51" s="76"/>
      <c r="AN51" s="76"/>
      <c r="AO51" s="76"/>
      <c r="AP51" s="76"/>
      <c r="AQ51" s="93"/>
      <c r="AR51" s="93"/>
      <c r="AS51" s="132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</row>
    <row r="52" spans="1:70">
      <c r="A52" s="169"/>
      <c r="B52" s="93"/>
      <c r="C52" s="194"/>
      <c r="D52" s="76"/>
      <c r="E52" s="76"/>
      <c r="F52" s="76"/>
      <c r="G52" s="76"/>
      <c r="H52" s="76"/>
      <c r="I52" s="76"/>
      <c r="J52" s="76"/>
      <c r="K52" s="93"/>
      <c r="L52" s="76"/>
      <c r="M52" s="76"/>
      <c r="N52" s="76"/>
      <c r="O52" s="76"/>
      <c r="P52" s="76"/>
      <c r="Q52" s="76"/>
      <c r="R52" s="76"/>
      <c r="S52" s="93"/>
      <c r="T52" s="76"/>
      <c r="U52" s="76"/>
      <c r="V52" s="76"/>
      <c r="W52" s="76"/>
      <c r="X52" s="76"/>
      <c r="Y52" s="76"/>
      <c r="Z52" s="76"/>
      <c r="AA52" s="93"/>
      <c r="AB52" s="76"/>
      <c r="AC52" s="76"/>
      <c r="AD52" s="76"/>
      <c r="AE52" s="76"/>
      <c r="AF52" s="76"/>
      <c r="AG52" s="76"/>
      <c r="AH52" s="76"/>
      <c r="AI52" s="93"/>
      <c r="AJ52" s="76"/>
      <c r="AK52" s="76"/>
      <c r="AL52" s="76"/>
      <c r="AM52" s="76"/>
      <c r="AN52" s="76"/>
      <c r="AO52" s="76"/>
      <c r="AP52" s="76"/>
      <c r="AQ52" s="93"/>
      <c r="AR52" s="93"/>
      <c r="AS52" s="132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</row>
    <row r="53" spans="1:70">
      <c r="A53" s="167" t="s">
        <v>56</v>
      </c>
      <c r="B53" s="134" t="s">
        <v>12</v>
      </c>
      <c r="C53" s="193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9">
        <v>1</v>
      </c>
      <c r="L53" s="118">
        <f t="shared" ref="L53:S53" si="32">L17/(D17+L17+T17)</f>
        <v>0.63799255523357667</v>
      </c>
      <c r="M53" s="118">
        <f t="shared" si="32"/>
        <v>0.52651131799197615</v>
      </c>
      <c r="N53" s="118">
        <f t="shared" si="32"/>
        <v>0.52651131799197426</v>
      </c>
      <c r="O53" s="118">
        <f t="shared" si="32"/>
        <v>0.52651131799197637</v>
      </c>
      <c r="P53" s="118">
        <f t="shared" si="32"/>
        <v>0.52651131799197515</v>
      </c>
      <c r="Q53" s="118">
        <f t="shared" si="32"/>
        <v>0.52651131799197504</v>
      </c>
      <c r="R53" s="118">
        <f t="shared" si="32"/>
        <v>0.52651131799197437</v>
      </c>
      <c r="S53" s="119">
        <f t="shared" si="32"/>
        <v>0.52651131799197515</v>
      </c>
      <c r="T53" s="118">
        <f t="shared" ref="T53:AA53" si="33">T17/(D17+L17+T17)</f>
        <v>0.20175096047688826</v>
      </c>
      <c r="U53" s="118">
        <f t="shared" si="33"/>
        <v>0.20960793107017756</v>
      </c>
      <c r="V53" s="118">
        <f t="shared" si="33"/>
        <v>0.20960793107017828</v>
      </c>
      <c r="W53" s="118">
        <f t="shared" si="33"/>
        <v>0.20960793107017736</v>
      </c>
      <c r="X53" s="118">
        <f t="shared" si="33"/>
        <v>0.20960793107017792</v>
      </c>
      <c r="Y53" s="118">
        <f t="shared" si="33"/>
        <v>0.20960793107017717</v>
      </c>
      <c r="Z53" s="118">
        <f t="shared" si="33"/>
        <v>0.2096079310701783</v>
      </c>
      <c r="AA53" s="119">
        <f t="shared" si="33"/>
        <v>0.20960793107017794</v>
      </c>
      <c r="AB53" s="118"/>
      <c r="AC53" s="118"/>
      <c r="AD53" s="118"/>
      <c r="AE53" s="118"/>
      <c r="AF53" s="118"/>
      <c r="AG53" s="118"/>
      <c r="AH53" s="118"/>
      <c r="AI53" s="119"/>
      <c r="AJ53" s="118"/>
      <c r="AK53" s="118"/>
      <c r="AL53" s="118"/>
      <c r="AM53" s="118"/>
      <c r="AN53" s="118"/>
      <c r="AO53" s="118"/>
      <c r="AP53" s="118"/>
      <c r="AQ53" s="119"/>
      <c r="AR53" s="119"/>
      <c r="AS53" s="136" t="s">
        <v>37</v>
      </c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</row>
    <row r="54" spans="1:70">
      <c r="A54" s="168" t="s">
        <v>55</v>
      </c>
      <c r="B54" s="134" t="s">
        <v>7</v>
      </c>
      <c r="C54" s="193"/>
      <c r="D54" s="118">
        <f t="shared" ref="D54:K54" si="34">D$28*D53</f>
        <v>1.5</v>
      </c>
      <c r="E54" s="118">
        <f t="shared" si="34"/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>J$28*J53</f>
        <v>1.5</v>
      </c>
      <c r="K54" s="119">
        <f t="shared" si="34"/>
        <v>1.5</v>
      </c>
      <c r="L54" s="118">
        <f t="shared" ref="L54:AA54" si="35">L$30*L53</f>
        <v>0.19139776657007299</v>
      </c>
      <c r="M54" s="118">
        <f t="shared" si="35"/>
        <v>0.15795339539759284</v>
      </c>
      <c r="N54" s="118">
        <f t="shared" si="35"/>
        <v>0.15795339539759226</v>
      </c>
      <c r="O54" s="118">
        <f t="shared" si="35"/>
        <v>0.1579533953975929</v>
      </c>
      <c r="P54" s="118">
        <f t="shared" si="35"/>
        <v>0.15795339539759254</v>
      </c>
      <c r="Q54" s="118">
        <f t="shared" si="35"/>
        <v>0.15795339539759251</v>
      </c>
      <c r="R54" s="118">
        <f>R$30*R53</f>
        <v>0.15795339539759232</v>
      </c>
      <c r="S54" s="119">
        <f t="shared" si="35"/>
        <v>0.15795339539759254</v>
      </c>
      <c r="T54" s="118">
        <f t="shared" si="35"/>
        <v>6.0525288143066472E-2</v>
      </c>
      <c r="U54" s="118">
        <f t="shared" si="35"/>
        <v>6.2882379321053269E-2</v>
      </c>
      <c r="V54" s="118">
        <f t="shared" si="35"/>
        <v>6.2882379321053478E-2</v>
      </c>
      <c r="W54" s="118">
        <f t="shared" si="35"/>
        <v>6.28823793210532E-2</v>
      </c>
      <c r="X54" s="118">
        <f t="shared" si="35"/>
        <v>6.2882379321053367E-2</v>
      </c>
      <c r="Y54" s="118">
        <f t="shared" si="35"/>
        <v>6.2882379321053145E-2</v>
      </c>
      <c r="Z54" s="118">
        <f>Z$30*Z53</f>
        <v>6.2882379321053491E-2</v>
      </c>
      <c r="AA54" s="119">
        <f t="shared" si="35"/>
        <v>6.288237932105338E-2</v>
      </c>
      <c r="AB54" s="118"/>
      <c r="AC54" s="118"/>
      <c r="AD54" s="118"/>
      <c r="AE54" s="118"/>
      <c r="AF54" s="118"/>
      <c r="AG54" s="118"/>
      <c r="AH54" s="118"/>
      <c r="AI54" s="119"/>
      <c r="AJ54" s="121">
        <f t="shared" ref="AJ54:AQ54" si="36">SQRT(SUMSQ(D54,L54,T54))</f>
        <v>1.513372530328476</v>
      </c>
      <c r="AK54" s="121">
        <f t="shared" si="36"/>
        <v>1.5096037456056821</v>
      </c>
      <c r="AL54" s="121">
        <f t="shared" si="36"/>
        <v>1.5096037456056821</v>
      </c>
      <c r="AM54" s="121">
        <f t="shared" si="36"/>
        <v>1.5096037456056821</v>
      </c>
      <c r="AN54" s="121">
        <f t="shared" si="36"/>
        <v>1.5096037456056821</v>
      </c>
      <c r="AO54" s="121">
        <f t="shared" si="36"/>
        <v>1.5096037456056821</v>
      </c>
      <c r="AP54" s="121">
        <f t="shared" si="36"/>
        <v>1.5096037456056821</v>
      </c>
      <c r="AQ54" s="122">
        <f t="shared" si="36"/>
        <v>1.5096037456056821</v>
      </c>
      <c r="AR54" s="122"/>
      <c r="AS54" s="137" t="s">
        <v>57</v>
      </c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</row>
    <row r="55" spans="1:70">
      <c r="A55" s="123"/>
      <c r="B55" s="74"/>
      <c r="C55" s="192"/>
      <c r="D55" s="125"/>
      <c r="E55" s="125"/>
      <c r="F55" s="125"/>
      <c r="G55" s="125"/>
      <c r="H55" s="125"/>
      <c r="I55" s="125"/>
      <c r="J55" s="125"/>
      <c r="K55" s="126"/>
      <c r="L55" s="125"/>
      <c r="M55" s="125"/>
      <c r="N55" s="125"/>
      <c r="O55" s="125"/>
      <c r="P55" s="125"/>
      <c r="Q55" s="125"/>
      <c r="R55" s="125"/>
      <c r="S55" s="126"/>
      <c r="T55" s="125"/>
      <c r="U55" s="125"/>
      <c r="V55" s="125"/>
      <c r="W55" s="125"/>
      <c r="X55" s="125"/>
      <c r="Y55" s="125"/>
      <c r="Z55" s="125"/>
      <c r="AA55" s="126"/>
      <c r="AB55" s="125"/>
      <c r="AC55" s="125"/>
      <c r="AD55" s="125"/>
      <c r="AE55" s="125"/>
      <c r="AF55" s="125"/>
      <c r="AG55" s="125"/>
      <c r="AH55" s="125"/>
      <c r="AI55" s="126"/>
      <c r="AJ55" s="130"/>
      <c r="AK55" s="130"/>
      <c r="AL55" s="130"/>
      <c r="AM55" s="130"/>
      <c r="AN55" s="130"/>
      <c r="AO55" s="130"/>
      <c r="AP55" s="130"/>
      <c r="AQ55" s="131"/>
      <c r="AR55" s="131"/>
      <c r="AS55" s="137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</row>
    <row r="56" spans="1:70">
      <c r="A56" s="123"/>
      <c r="B56" s="78"/>
      <c r="C56" s="195"/>
      <c r="D56" s="90"/>
      <c r="E56" s="90"/>
      <c r="F56" s="90"/>
      <c r="G56" s="90"/>
      <c r="H56" s="90"/>
      <c r="I56" s="90"/>
      <c r="J56" s="90"/>
      <c r="K56" s="91"/>
      <c r="L56" s="125"/>
      <c r="M56" s="125"/>
      <c r="N56" s="125"/>
      <c r="O56" s="125"/>
      <c r="P56" s="125"/>
      <c r="Q56" s="125"/>
      <c r="R56" s="125"/>
      <c r="S56" s="126"/>
      <c r="T56" s="125"/>
      <c r="U56" s="125"/>
      <c r="V56" s="125"/>
      <c r="W56" s="125"/>
      <c r="X56" s="125"/>
      <c r="Y56" s="125"/>
      <c r="Z56" s="125"/>
      <c r="AA56" s="126"/>
      <c r="AB56" s="90"/>
      <c r="AC56" s="90"/>
      <c r="AD56" s="90"/>
      <c r="AE56" s="90"/>
      <c r="AF56" s="90"/>
      <c r="AG56" s="90"/>
      <c r="AH56" s="90"/>
      <c r="AI56" s="91"/>
      <c r="AJ56" s="90"/>
      <c r="AK56" s="90"/>
      <c r="AL56" s="90"/>
      <c r="AM56" s="90"/>
      <c r="AN56" s="90"/>
      <c r="AO56" s="90"/>
      <c r="AP56" s="90"/>
      <c r="AQ56" s="91"/>
      <c r="AR56" s="91"/>
      <c r="AS56" s="13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</row>
    <row r="57" spans="1:70">
      <c r="A57" s="167" t="s">
        <v>113</v>
      </c>
      <c r="B57" s="134" t="s">
        <v>12</v>
      </c>
      <c r="C57" s="193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9">
        <v>0</v>
      </c>
      <c r="L57" s="118">
        <v>1</v>
      </c>
      <c r="M57" s="118">
        <v>1</v>
      </c>
      <c r="N57" s="118">
        <v>1</v>
      </c>
      <c r="O57" s="118">
        <v>1</v>
      </c>
      <c r="P57" s="118">
        <v>1</v>
      </c>
      <c r="Q57" s="118">
        <v>1</v>
      </c>
      <c r="R57" s="118">
        <v>1</v>
      </c>
      <c r="S57" s="119">
        <v>1</v>
      </c>
      <c r="T57" s="118">
        <v>1</v>
      </c>
      <c r="U57" s="118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9">
        <v>1</v>
      </c>
      <c r="AB57" s="118">
        <v>1</v>
      </c>
      <c r="AC57" s="118">
        <v>1</v>
      </c>
      <c r="AD57" s="118">
        <v>1</v>
      </c>
      <c r="AE57" s="118">
        <v>1</v>
      </c>
      <c r="AF57" s="118">
        <v>1</v>
      </c>
      <c r="AG57" s="118">
        <v>1</v>
      </c>
      <c r="AH57" s="118">
        <v>1</v>
      </c>
      <c r="AI57" s="119">
        <v>1</v>
      </c>
      <c r="AJ57" s="118"/>
      <c r="AK57" s="118"/>
      <c r="AL57" s="118"/>
      <c r="AM57" s="118"/>
      <c r="AN57" s="118"/>
      <c r="AO57" s="118"/>
      <c r="AP57" s="118"/>
      <c r="AQ57" s="119"/>
      <c r="AR57" s="119"/>
      <c r="AS57" s="136" t="s">
        <v>37</v>
      </c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</row>
    <row r="58" spans="1:70">
      <c r="A58" s="168" t="s">
        <v>114</v>
      </c>
      <c r="B58" s="134" t="s">
        <v>7</v>
      </c>
      <c r="C58" s="193"/>
      <c r="D58" s="118">
        <f t="shared" ref="D58:K58" si="37">D$29*D57</f>
        <v>0</v>
      </c>
      <c r="E58" s="118">
        <f t="shared" si="37"/>
        <v>0</v>
      </c>
      <c r="F58" s="118">
        <f t="shared" si="37"/>
        <v>0</v>
      </c>
      <c r="G58" s="118">
        <f t="shared" si="37"/>
        <v>0</v>
      </c>
      <c r="H58" s="118">
        <f t="shared" si="37"/>
        <v>0</v>
      </c>
      <c r="I58" s="118">
        <f t="shared" si="37"/>
        <v>0</v>
      </c>
      <c r="J58" s="118">
        <f t="shared" si="37"/>
        <v>0</v>
      </c>
      <c r="K58" s="119">
        <f t="shared" si="37"/>
        <v>0</v>
      </c>
      <c r="L58" s="118">
        <f t="shared" ref="L58:AA58" si="38">L$31*L57</f>
        <v>0.3</v>
      </c>
      <c r="M58" s="118">
        <f t="shared" si="38"/>
        <v>0.3</v>
      </c>
      <c r="N58" s="118">
        <f t="shared" si="38"/>
        <v>0.3</v>
      </c>
      <c r="O58" s="118">
        <f t="shared" si="38"/>
        <v>0.3</v>
      </c>
      <c r="P58" s="118">
        <f t="shared" si="38"/>
        <v>0.3</v>
      </c>
      <c r="Q58" s="118">
        <f t="shared" si="38"/>
        <v>0.3</v>
      </c>
      <c r="R58" s="118">
        <f t="shared" si="38"/>
        <v>0.3</v>
      </c>
      <c r="S58" s="119">
        <f t="shared" si="38"/>
        <v>0.3</v>
      </c>
      <c r="T58" s="118">
        <f t="shared" si="38"/>
        <v>0.3</v>
      </c>
      <c r="U58" s="118">
        <f t="shared" si="38"/>
        <v>0.3</v>
      </c>
      <c r="V58" s="118">
        <f t="shared" si="38"/>
        <v>0.3</v>
      </c>
      <c r="W58" s="118">
        <f t="shared" si="38"/>
        <v>0.3</v>
      </c>
      <c r="X58" s="118">
        <f t="shared" si="38"/>
        <v>0.3</v>
      </c>
      <c r="Y58" s="118">
        <f t="shared" si="38"/>
        <v>0.3</v>
      </c>
      <c r="Z58" s="118">
        <f t="shared" si="38"/>
        <v>0.3</v>
      </c>
      <c r="AA58" s="119">
        <f t="shared" si="38"/>
        <v>0.3</v>
      </c>
      <c r="AB58" s="118">
        <f t="shared" ref="AB58:AI58" si="39">AB$32*AB57</f>
        <v>3</v>
      </c>
      <c r="AC58" s="118">
        <f t="shared" si="39"/>
        <v>3</v>
      </c>
      <c r="AD58" s="118">
        <f t="shared" si="39"/>
        <v>3</v>
      </c>
      <c r="AE58" s="118">
        <f t="shared" si="39"/>
        <v>3</v>
      </c>
      <c r="AF58" s="118">
        <f t="shared" si="39"/>
        <v>3</v>
      </c>
      <c r="AG58" s="118">
        <f t="shared" si="39"/>
        <v>3</v>
      </c>
      <c r="AH58" s="118">
        <f>AH$32*AH57</f>
        <v>3</v>
      </c>
      <c r="AI58" s="119">
        <f t="shared" si="39"/>
        <v>3</v>
      </c>
      <c r="AJ58" s="121">
        <f t="shared" ref="AJ58:AQ58" si="40">SQRT(SUMSQ(D58,L58,T58))+AB58</f>
        <v>3.4242640687119286</v>
      </c>
      <c r="AK58" s="121">
        <f t="shared" si="40"/>
        <v>3.4242640687119286</v>
      </c>
      <c r="AL58" s="121">
        <f t="shared" si="40"/>
        <v>3.4242640687119286</v>
      </c>
      <c r="AM58" s="121">
        <f t="shared" si="40"/>
        <v>3.4242640687119286</v>
      </c>
      <c r="AN58" s="121">
        <f t="shared" si="40"/>
        <v>3.4242640687119286</v>
      </c>
      <c r="AO58" s="121">
        <f t="shared" si="40"/>
        <v>3.4242640687119286</v>
      </c>
      <c r="AP58" s="121">
        <f t="shared" si="40"/>
        <v>3.4242640687119286</v>
      </c>
      <c r="AQ58" s="122">
        <f t="shared" si="40"/>
        <v>3.4242640687119286</v>
      </c>
      <c r="AR58" s="122"/>
      <c r="AS58" s="164" t="s">
        <v>99</v>
      </c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</row>
    <row r="59" spans="1:70" ht="13.5" thickBot="1">
      <c r="A59" s="94"/>
      <c r="B59" s="135"/>
      <c r="C59" s="196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  <c r="P59" s="96"/>
      <c r="Q59" s="96"/>
      <c r="R59" s="96"/>
      <c r="S59" s="97"/>
      <c r="T59" s="96"/>
      <c r="U59" s="96"/>
      <c r="V59" s="96"/>
      <c r="W59" s="96"/>
      <c r="X59" s="96"/>
      <c r="Y59" s="96"/>
      <c r="Z59" s="96"/>
      <c r="AA59" s="97"/>
      <c r="AB59" s="96"/>
      <c r="AC59" s="96"/>
      <c r="AD59" s="96"/>
      <c r="AE59" s="96"/>
      <c r="AF59" s="96"/>
      <c r="AG59" s="96"/>
      <c r="AH59" s="96"/>
      <c r="AI59" s="96"/>
      <c r="AJ59" s="99"/>
      <c r="AK59" s="99"/>
      <c r="AL59" s="99"/>
      <c r="AM59" s="99"/>
      <c r="AN59" s="99"/>
      <c r="AO59" s="99"/>
      <c r="AP59" s="99"/>
      <c r="AQ59" s="100"/>
      <c r="AR59" s="100"/>
      <c r="AS59" s="101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</row>
    <row r="60" spans="1:70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2"/>
      <c r="AK60" s="92"/>
      <c r="AL60" s="92"/>
      <c r="AM60" s="92"/>
      <c r="AN60" s="92"/>
      <c r="AO60" s="92"/>
      <c r="AP60" s="92"/>
      <c r="AQ60" s="92"/>
      <c r="AR60" s="92"/>
      <c r="AS60" s="103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</row>
    <row r="61" spans="1:70" ht="13.5" thickBo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103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</row>
    <row r="62" spans="1:70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105" t="s">
        <v>3</v>
      </c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</row>
    <row r="63" spans="1:70">
      <c r="A63" s="4" t="s">
        <v>136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165" t="s">
        <v>59</v>
      </c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</row>
    <row r="64" spans="1:70">
      <c r="A64" s="4" t="s">
        <v>138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165" t="s">
        <v>59</v>
      </c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</row>
    <row r="65" spans="1:70" ht="13.5" thickBot="1">
      <c r="A65" s="24" t="s">
        <v>137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66" t="s">
        <v>59</v>
      </c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</row>
    <row r="66" spans="1:70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103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</row>
    <row r="67" spans="1:70" ht="13.5" thickBot="1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103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</row>
    <row r="68" spans="1:70">
      <c r="A68" s="1" t="s">
        <v>33</v>
      </c>
      <c r="B68" s="54"/>
      <c r="C68" s="230"/>
      <c r="D68" s="244"/>
      <c r="E68" s="244"/>
      <c r="F68" s="244"/>
      <c r="G68" s="244"/>
      <c r="H68" s="244"/>
      <c r="I68" s="244"/>
      <c r="J68" s="244"/>
      <c r="K68" s="245"/>
      <c r="L68" s="244"/>
      <c r="M68" s="244"/>
      <c r="N68" s="244"/>
      <c r="O68" s="244"/>
      <c r="P68" s="244"/>
      <c r="Q68" s="244"/>
      <c r="R68" s="244"/>
      <c r="S68" s="245"/>
      <c r="T68" s="244"/>
      <c r="U68" s="244"/>
      <c r="V68" s="244"/>
      <c r="W68" s="244"/>
      <c r="X68" s="244"/>
      <c r="Y68" s="244"/>
      <c r="Z68" s="244"/>
      <c r="AA68" s="245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54"/>
      <c r="AR68" s="54"/>
      <c r="AS68" s="14" t="s">
        <v>3</v>
      </c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</row>
    <row r="69" spans="1:70">
      <c r="A69" s="2"/>
      <c r="B69" s="37"/>
      <c r="C69" s="222"/>
      <c r="D69" s="3" t="s">
        <v>47</v>
      </c>
      <c r="E69" s="239" t="s">
        <v>48</v>
      </c>
      <c r="F69" s="239"/>
      <c r="G69" s="240"/>
      <c r="H69" s="240"/>
      <c r="I69" s="240"/>
      <c r="J69" s="240"/>
      <c r="K69" s="241"/>
      <c r="L69" s="3" t="s">
        <v>47</v>
      </c>
      <c r="M69" s="239" t="s">
        <v>48</v>
      </c>
      <c r="N69" s="239"/>
      <c r="O69" s="240"/>
      <c r="P69" s="240"/>
      <c r="Q69" s="240"/>
      <c r="R69" s="240"/>
      <c r="S69" s="241"/>
      <c r="T69" s="3" t="s">
        <v>47</v>
      </c>
      <c r="U69" s="239" t="s">
        <v>48</v>
      </c>
      <c r="V69" s="239"/>
      <c r="W69" s="240"/>
      <c r="X69" s="240"/>
      <c r="Y69" s="240"/>
      <c r="Z69" s="240"/>
      <c r="AA69" s="241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7"/>
      <c r="AR69" s="37"/>
      <c r="AS69" s="15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</row>
    <row r="70" spans="1:70">
      <c r="A70" s="2" t="s">
        <v>8</v>
      </c>
      <c r="B70" s="74" t="s">
        <v>5</v>
      </c>
      <c r="C70" s="192"/>
      <c r="D70" s="26">
        <f t="shared" ref="D70:K70" si="41">D8</f>
        <v>-94</v>
      </c>
      <c r="E70" s="26">
        <f t="shared" si="41"/>
        <v>-114</v>
      </c>
      <c r="F70" s="26">
        <f t="shared" si="41"/>
        <v>-113.5</v>
      </c>
      <c r="G70" s="26">
        <f t="shared" si="41"/>
        <v>-113</v>
      </c>
      <c r="H70" s="26">
        <f t="shared" si="41"/>
        <v>-112.5</v>
      </c>
      <c r="I70" s="26">
        <f t="shared" si="41"/>
        <v>-112</v>
      </c>
      <c r="J70" s="26">
        <f t="shared" si="41"/>
        <v>-111</v>
      </c>
      <c r="K70" s="45">
        <f t="shared" si="41"/>
        <v>-110.5</v>
      </c>
      <c r="L70" s="26"/>
      <c r="M70" s="26"/>
      <c r="N70" s="26"/>
      <c r="O70" s="26"/>
      <c r="P70" s="26"/>
      <c r="Q70" s="26"/>
      <c r="R70" s="26"/>
      <c r="S70" s="45"/>
      <c r="T70" s="26"/>
      <c r="U70" s="26"/>
      <c r="V70" s="26"/>
      <c r="W70" s="26"/>
      <c r="X70" s="26"/>
      <c r="Y70" s="26"/>
      <c r="Z70" s="26"/>
      <c r="AA70" s="45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4"/>
      <c r="AR70" s="74"/>
      <c r="AS70" s="25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</row>
    <row r="71" spans="1:70">
      <c r="A71" s="2" t="s">
        <v>6</v>
      </c>
      <c r="B71" s="74" t="s">
        <v>7</v>
      </c>
      <c r="C71" s="192"/>
      <c r="D71" s="26"/>
      <c r="E71" s="26"/>
      <c r="F71" s="26"/>
      <c r="G71" s="26"/>
      <c r="H71" s="26"/>
      <c r="I71" s="26"/>
      <c r="J71" s="26"/>
      <c r="K71" s="45"/>
      <c r="L71" s="26">
        <f t="shared" ref="L71:AA71" si="42">L10</f>
        <v>6</v>
      </c>
      <c r="M71" s="26">
        <f t="shared" si="42"/>
        <v>3</v>
      </c>
      <c r="N71" s="26">
        <f t="shared" si="42"/>
        <v>3</v>
      </c>
      <c r="O71" s="26">
        <f t="shared" si="42"/>
        <v>3</v>
      </c>
      <c r="P71" s="26">
        <f t="shared" si="42"/>
        <v>3</v>
      </c>
      <c r="Q71" s="26">
        <f t="shared" si="42"/>
        <v>3</v>
      </c>
      <c r="R71" s="26">
        <f t="shared" si="42"/>
        <v>3</v>
      </c>
      <c r="S71" s="45">
        <f t="shared" si="42"/>
        <v>3</v>
      </c>
      <c r="T71" s="26">
        <f t="shared" si="42"/>
        <v>1</v>
      </c>
      <c r="U71" s="26">
        <f t="shared" si="42"/>
        <v>-1</v>
      </c>
      <c r="V71" s="26">
        <f t="shared" si="42"/>
        <v>-1</v>
      </c>
      <c r="W71" s="26">
        <f t="shared" si="42"/>
        <v>-1</v>
      </c>
      <c r="X71" s="26">
        <f t="shared" si="42"/>
        <v>-1</v>
      </c>
      <c r="Y71" s="26">
        <f t="shared" si="42"/>
        <v>-1</v>
      </c>
      <c r="Z71" s="26">
        <f t="shared" si="42"/>
        <v>-1</v>
      </c>
      <c r="AA71" s="45">
        <f t="shared" si="42"/>
        <v>-1</v>
      </c>
      <c r="AB71" s="26"/>
      <c r="AC71" s="26"/>
      <c r="AD71" s="26"/>
      <c r="AE71" s="26"/>
      <c r="AF71" s="26"/>
      <c r="AG71" s="26"/>
      <c r="AH71" s="26"/>
      <c r="AI71" s="26"/>
      <c r="AJ71" s="6"/>
      <c r="AK71" s="6"/>
      <c r="AL71" s="6"/>
      <c r="AM71" s="6"/>
      <c r="AN71" s="6"/>
      <c r="AO71" s="6"/>
      <c r="AP71" s="6"/>
      <c r="AQ71" s="74"/>
      <c r="AR71" s="74"/>
      <c r="AS71" s="25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</row>
    <row r="72" spans="1:70">
      <c r="A72" s="2" t="s">
        <v>27</v>
      </c>
      <c r="B72" s="74" t="s">
        <v>7</v>
      </c>
      <c r="C72" s="192"/>
      <c r="D72" s="210">
        <v>0</v>
      </c>
      <c r="E72" s="210">
        <v>0</v>
      </c>
      <c r="F72" s="210">
        <v>0</v>
      </c>
      <c r="G72" s="210">
        <v>0</v>
      </c>
      <c r="H72" s="210">
        <v>0</v>
      </c>
      <c r="I72" s="210">
        <v>0</v>
      </c>
      <c r="J72" s="210">
        <v>0</v>
      </c>
      <c r="K72" s="211">
        <v>0</v>
      </c>
      <c r="L72" s="210">
        <v>0</v>
      </c>
      <c r="M72" s="210">
        <v>0</v>
      </c>
      <c r="N72" s="210">
        <v>0</v>
      </c>
      <c r="O72" s="210">
        <v>0</v>
      </c>
      <c r="P72" s="210">
        <v>0</v>
      </c>
      <c r="Q72" s="210">
        <v>0</v>
      </c>
      <c r="R72" s="210">
        <v>0</v>
      </c>
      <c r="S72" s="211">
        <v>0</v>
      </c>
      <c r="T72" s="210">
        <v>1</v>
      </c>
      <c r="U72" s="210">
        <v>1</v>
      </c>
      <c r="V72" s="210">
        <v>1</v>
      </c>
      <c r="W72" s="210">
        <v>1</v>
      </c>
      <c r="X72" s="210">
        <v>1</v>
      </c>
      <c r="Y72" s="210">
        <v>1</v>
      </c>
      <c r="Z72" s="210">
        <v>1</v>
      </c>
      <c r="AA72" s="210">
        <v>1</v>
      </c>
      <c r="AB72" s="26"/>
      <c r="AC72" s="26"/>
      <c r="AD72" s="26"/>
      <c r="AE72" s="26"/>
      <c r="AF72" s="26"/>
      <c r="AG72" s="26"/>
      <c r="AH72" s="26"/>
      <c r="AI72" s="26"/>
      <c r="AJ72" s="6"/>
      <c r="AK72" s="6"/>
      <c r="AL72" s="6"/>
      <c r="AM72" s="6"/>
      <c r="AN72" s="6"/>
      <c r="AO72" s="6"/>
      <c r="AP72" s="6"/>
      <c r="AQ72" s="74"/>
      <c r="AR72" s="74"/>
      <c r="AS72" s="25" t="s">
        <v>24</v>
      </c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</row>
    <row r="73" spans="1:70">
      <c r="A73" s="2" t="s">
        <v>26</v>
      </c>
      <c r="B73" s="74"/>
      <c r="C73" s="192"/>
      <c r="D73" s="9">
        <f t="shared" ref="D73:K73" si="43">D70+D72</f>
        <v>-94</v>
      </c>
      <c r="E73" s="9">
        <f t="shared" si="43"/>
        <v>-114</v>
      </c>
      <c r="F73" s="9">
        <f t="shared" si="43"/>
        <v>-113.5</v>
      </c>
      <c r="G73" s="9">
        <f t="shared" si="43"/>
        <v>-113</v>
      </c>
      <c r="H73" s="9">
        <f t="shared" si="43"/>
        <v>-112.5</v>
      </c>
      <c r="I73" s="9">
        <f t="shared" si="43"/>
        <v>-112</v>
      </c>
      <c r="J73" s="9">
        <f>J70+J72</f>
        <v>-111</v>
      </c>
      <c r="K73" s="142">
        <f t="shared" si="43"/>
        <v>-110.5</v>
      </c>
      <c r="L73" s="9">
        <f t="shared" ref="L73:AA73" si="44">L71+L72</f>
        <v>6</v>
      </c>
      <c r="M73" s="9">
        <f t="shared" si="44"/>
        <v>3</v>
      </c>
      <c r="N73" s="9">
        <f t="shared" si="44"/>
        <v>3</v>
      </c>
      <c r="O73" s="9">
        <f t="shared" si="44"/>
        <v>3</v>
      </c>
      <c r="P73" s="9">
        <f t="shared" si="44"/>
        <v>3</v>
      </c>
      <c r="Q73" s="9">
        <f t="shared" si="44"/>
        <v>3</v>
      </c>
      <c r="R73" s="9">
        <f t="shared" si="44"/>
        <v>3</v>
      </c>
      <c r="S73" s="142">
        <f t="shared" si="44"/>
        <v>3</v>
      </c>
      <c r="T73" s="9">
        <f t="shared" si="44"/>
        <v>2</v>
      </c>
      <c r="U73" s="9">
        <f t="shared" si="44"/>
        <v>0</v>
      </c>
      <c r="V73" s="9">
        <f t="shared" si="44"/>
        <v>0</v>
      </c>
      <c r="W73" s="9">
        <f t="shared" si="44"/>
        <v>0</v>
      </c>
      <c r="X73" s="9">
        <f t="shared" si="44"/>
        <v>0</v>
      </c>
      <c r="Y73" s="9">
        <f t="shared" si="44"/>
        <v>0</v>
      </c>
      <c r="Z73" s="9">
        <f t="shared" si="44"/>
        <v>0</v>
      </c>
      <c r="AA73" s="142">
        <f t="shared" si="44"/>
        <v>0</v>
      </c>
      <c r="AB73" s="26"/>
      <c r="AC73" s="26"/>
      <c r="AD73" s="26"/>
      <c r="AE73" s="26"/>
      <c r="AF73" s="26"/>
      <c r="AG73" s="26"/>
      <c r="AH73" s="26"/>
      <c r="AI73" s="26"/>
      <c r="AJ73" s="6"/>
      <c r="AK73" s="6"/>
      <c r="AL73" s="6"/>
      <c r="AM73" s="6"/>
      <c r="AN73" s="6"/>
      <c r="AO73" s="6"/>
      <c r="AP73" s="6"/>
      <c r="AQ73" s="74"/>
      <c r="AR73" s="74"/>
      <c r="AS73" s="25" t="s">
        <v>39</v>
      </c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</row>
    <row r="74" spans="1:70">
      <c r="A74" s="2"/>
      <c r="B74" s="74"/>
      <c r="C74" s="192"/>
      <c r="D74" s="6"/>
      <c r="E74" s="6"/>
      <c r="F74" s="6"/>
      <c r="G74" s="6"/>
      <c r="H74" s="6"/>
      <c r="I74" s="6"/>
      <c r="J74" s="6"/>
      <c r="K74" s="74"/>
      <c r="L74" s="26"/>
      <c r="M74" s="26"/>
      <c r="N74" s="26"/>
      <c r="O74" s="26"/>
      <c r="P74" s="26"/>
      <c r="Q74" s="26"/>
      <c r="R74" s="26"/>
      <c r="S74" s="45"/>
      <c r="T74" s="26"/>
      <c r="U74" s="26"/>
      <c r="V74" s="26"/>
      <c r="W74" s="26"/>
      <c r="X74" s="26"/>
      <c r="Y74" s="26"/>
      <c r="Z74" s="6"/>
      <c r="AA74" s="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4"/>
      <c r="AR74" s="74"/>
      <c r="AS74" s="25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</row>
    <row r="75" spans="1:70">
      <c r="A75" s="140" t="s">
        <v>17</v>
      </c>
      <c r="B75" s="74"/>
      <c r="C75" s="192"/>
      <c r="D75" s="6"/>
      <c r="E75" s="6"/>
      <c r="F75" s="6"/>
      <c r="G75" s="6"/>
      <c r="H75" s="6"/>
      <c r="I75" s="6"/>
      <c r="J75" s="6"/>
      <c r="K75" s="74"/>
      <c r="L75" s="26"/>
      <c r="M75" s="26"/>
      <c r="N75" s="26"/>
      <c r="O75" s="26"/>
      <c r="P75" s="26"/>
      <c r="Q75" s="26"/>
      <c r="R75" s="26"/>
      <c r="S75" s="45"/>
      <c r="T75" s="26"/>
      <c r="U75" s="26"/>
      <c r="V75" s="26"/>
      <c r="W75" s="26"/>
      <c r="X75" s="26"/>
      <c r="Y75" s="26"/>
      <c r="Z75" s="6"/>
      <c r="AA75" s="74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4"/>
      <c r="AR75" s="74"/>
      <c r="AS75" s="25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</row>
    <row r="76" spans="1:70">
      <c r="A76" s="2" t="s">
        <v>9</v>
      </c>
      <c r="B76" s="74" t="s">
        <v>25</v>
      </c>
      <c r="C76" s="192"/>
      <c r="D76" s="125">
        <f t="shared" ref="D76:K76" si="45">(10^12)*(10^-3)*10^(D73/10)</f>
        <v>0.3981071705534962</v>
      </c>
      <c r="E76" s="125">
        <f t="shared" si="45"/>
        <v>3.9810717055349535E-3</v>
      </c>
      <c r="F76" s="125">
        <f t="shared" si="45"/>
        <v>4.4668359215096235E-3</v>
      </c>
      <c r="G76" s="125">
        <f t="shared" si="45"/>
        <v>5.0118723362726943E-3</v>
      </c>
      <c r="H76" s="125">
        <f t="shared" si="45"/>
        <v>5.6234132519034762E-3</v>
      </c>
      <c r="I76" s="125">
        <f t="shared" si="45"/>
        <v>6.3095734448019346E-3</v>
      </c>
      <c r="J76" s="125">
        <f t="shared" si="45"/>
        <v>7.9432823472428103E-3</v>
      </c>
      <c r="K76" s="126">
        <f t="shared" si="45"/>
        <v>8.9125093813374155E-3</v>
      </c>
      <c r="L76" s="125">
        <f t="shared" ref="L76:S76" si="46">(10^12)*(10^-3)*10^((D73+L73)/10)</f>
        <v>1.584893192461106</v>
      </c>
      <c r="M76" s="125">
        <f t="shared" si="46"/>
        <v>7.9432823472428103E-3</v>
      </c>
      <c r="N76" s="125">
        <f t="shared" si="46"/>
        <v>8.9125093813374155E-3</v>
      </c>
      <c r="O76" s="125">
        <f t="shared" si="46"/>
        <v>0.01</v>
      </c>
      <c r="P76" s="125">
        <f t="shared" si="46"/>
        <v>1.1220184543019613E-2</v>
      </c>
      <c r="Q76" s="125">
        <f t="shared" si="46"/>
        <v>1.258925411794164E-2</v>
      </c>
      <c r="R76" s="125">
        <f t="shared" si="46"/>
        <v>1.5848931924611082E-2</v>
      </c>
      <c r="S76" s="126">
        <f t="shared" si="46"/>
        <v>1.778279410038916E-2</v>
      </c>
      <c r="T76" s="125">
        <f t="shared" ref="T76:AA76" si="47">(10^12)*(10^-3)*10^((D73+T73)/10)</f>
        <v>0.63095734448019269</v>
      </c>
      <c r="U76" s="125">
        <f t="shared" si="47"/>
        <v>3.9810717055349535E-3</v>
      </c>
      <c r="V76" s="125">
        <f t="shared" si="47"/>
        <v>4.4668359215096235E-3</v>
      </c>
      <c r="W76" s="125">
        <f t="shared" si="47"/>
        <v>5.0118723362726943E-3</v>
      </c>
      <c r="X76" s="125">
        <f t="shared" si="47"/>
        <v>5.6234132519034762E-3</v>
      </c>
      <c r="Y76" s="125">
        <f t="shared" si="47"/>
        <v>6.3095734448019346E-3</v>
      </c>
      <c r="Z76" s="125">
        <f t="shared" si="47"/>
        <v>7.9432823472428103E-3</v>
      </c>
      <c r="AA76" s="126">
        <f t="shared" si="47"/>
        <v>8.9125093813374155E-3</v>
      </c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6"/>
      <c r="AR76" s="126"/>
      <c r="AS76" s="25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</row>
    <row r="77" spans="1:70">
      <c r="A77" s="2" t="s">
        <v>9</v>
      </c>
      <c r="B77" s="39" t="s">
        <v>106</v>
      </c>
      <c r="C77" s="192"/>
      <c r="D77" s="125">
        <f t="shared" ref="D77:K77" si="48">(10^12)*(10^-3)*10^((D73+10*LOG10(D5/15))/10)</f>
        <v>0.79621434110699119</v>
      </c>
      <c r="E77" s="125">
        <f t="shared" si="48"/>
        <v>7.9621434110699208E-3</v>
      </c>
      <c r="F77" s="125">
        <f t="shared" si="48"/>
        <v>8.9336718430192644E-3</v>
      </c>
      <c r="G77" s="125">
        <f t="shared" si="48"/>
        <v>1.0023744672545406E-2</v>
      </c>
      <c r="H77" s="125">
        <f t="shared" si="48"/>
        <v>1.1246826503806973E-2</v>
      </c>
      <c r="I77" s="125">
        <f t="shared" si="48"/>
        <v>1.261914688960385E-2</v>
      </c>
      <c r="J77" s="125">
        <f t="shared" si="48"/>
        <v>1.5886564694485593E-2</v>
      </c>
      <c r="K77" s="126">
        <f t="shared" si="48"/>
        <v>1.7825018762674862E-2</v>
      </c>
      <c r="L77" s="125">
        <f t="shared" ref="L77:S77" si="49">(10^12)*(10^-3)*10^((D73+L73+10*LOG10(D5/15))/10)</f>
        <v>3.1697863849222183</v>
      </c>
      <c r="M77" s="125">
        <f t="shared" si="49"/>
        <v>1.5886564694485593E-2</v>
      </c>
      <c r="N77" s="125">
        <f t="shared" si="49"/>
        <v>1.7825018762674862E-2</v>
      </c>
      <c r="O77" s="125">
        <f t="shared" si="49"/>
        <v>1.9999999999999938E-2</v>
      </c>
      <c r="P77" s="125">
        <f t="shared" si="49"/>
        <v>2.2440369086039268E-2</v>
      </c>
      <c r="Q77" s="125">
        <f t="shared" si="49"/>
        <v>2.5178508235883239E-2</v>
      </c>
      <c r="R77" s="125">
        <f t="shared" si="49"/>
        <v>3.1697863849222109E-2</v>
      </c>
      <c r="S77" s="126">
        <f t="shared" si="49"/>
        <v>3.5565588200778389E-2</v>
      </c>
      <c r="T77" s="125">
        <f t="shared" ref="T77:AA77" si="50">(10^12)*(10^-3)*10^((D73+T73+10*LOG10(D5/15))/10)</f>
        <v>1.2619146889603876</v>
      </c>
      <c r="U77" s="125">
        <f t="shared" si="50"/>
        <v>7.9621434110699208E-3</v>
      </c>
      <c r="V77" s="125">
        <f t="shared" si="50"/>
        <v>8.9336718430192644E-3</v>
      </c>
      <c r="W77" s="125">
        <f t="shared" si="50"/>
        <v>1.0023744672545406E-2</v>
      </c>
      <c r="X77" s="125">
        <f t="shared" si="50"/>
        <v>1.1246826503806973E-2</v>
      </c>
      <c r="Y77" s="125">
        <f t="shared" si="50"/>
        <v>1.261914688960385E-2</v>
      </c>
      <c r="Z77" s="125">
        <f t="shared" si="50"/>
        <v>1.5886564694485593E-2</v>
      </c>
      <c r="AA77" s="126">
        <f t="shared" si="50"/>
        <v>1.7825018762674862E-2</v>
      </c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6"/>
      <c r="AR77" s="126"/>
      <c r="AS77" s="25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</row>
    <row r="78" spans="1:70">
      <c r="A78" s="23" t="s">
        <v>11</v>
      </c>
      <c r="B78" s="74" t="s">
        <v>7</v>
      </c>
      <c r="C78" s="192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74" t="s">
        <v>10</v>
      </c>
      <c r="L78" s="9">
        <f t="shared" ref="L78:S78" si="51">10*LOG(L77/(D77+T77))</f>
        <v>1.8755739720565954</v>
      </c>
      <c r="M78" s="9">
        <f t="shared" si="51"/>
        <v>-1.0299956639808761E-2</v>
      </c>
      <c r="N78" s="9">
        <f t="shared" si="51"/>
        <v>-1.029995663982471E-2</v>
      </c>
      <c r="O78" s="9">
        <f t="shared" si="51"/>
        <v>-1.0299956639808277E-2</v>
      </c>
      <c r="P78" s="9">
        <f t="shared" si="51"/>
        <v>-1.0299956639808761E-2</v>
      </c>
      <c r="Q78" s="9">
        <f t="shared" si="51"/>
        <v>-1.0299956639825192E-2</v>
      </c>
      <c r="R78" s="9">
        <f t="shared" si="51"/>
        <v>-1.0299956639823742E-2</v>
      </c>
      <c r="S78" s="142">
        <f t="shared" si="51"/>
        <v>-1.0299956639808277E-2</v>
      </c>
      <c r="T78" s="9">
        <f t="shared" ref="T78:AA78" si="52">10*LOG(T77/(D77+L77))</f>
        <v>-4.9732279370869374</v>
      </c>
      <c r="U78" s="9">
        <f t="shared" si="52"/>
        <v>-4.764348624364855</v>
      </c>
      <c r="V78" s="9">
        <f t="shared" si="52"/>
        <v>-4.7643486243648443</v>
      </c>
      <c r="W78" s="9">
        <f t="shared" si="52"/>
        <v>-4.7643486243648558</v>
      </c>
      <c r="X78" s="9">
        <f t="shared" si="52"/>
        <v>-4.7643486243648558</v>
      </c>
      <c r="Y78" s="9">
        <f t="shared" si="52"/>
        <v>-4.7643486243648443</v>
      </c>
      <c r="Z78" s="9">
        <f t="shared" si="52"/>
        <v>-4.7643486243648452</v>
      </c>
      <c r="AA78" s="142">
        <f t="shared" si="52"/>
        <v>-4.7643486243648558</v>
      </c>
      <c r="AB78" s="9"/>
      <c r="AC78" s="9"/>
      <c r="AD78" s="9"/>
      <c r="AE78" s="9"/>
      <c r="AF78" s="9"/>
      <c r="AG78" s="9"/>
      <c r="AH78" s="9"/>
      <c r="AI78" s="9"/>
      <c r="AJ78" s="26"/>
      <c r="AK78" s="26"/>
      <c r="AL78" s="26"/>
      <c r="AM78" s="26"/>
      <c r="AN78" s="26"/>
      <c r="AO78" s="26"/>
      <c r="AP78" s="26"/>
      <c r="AQ78" s="45"/>
      <c r="AR78" s="45"/>
      <c r="AS78" s="25" t="str">
        <f>AS19</f>
        <v>For Es/Iot range check</v>
      </c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</row>
    <row r="79" spans="1:70">
      <c r="A79" s="23" t="s">
        <v>16</v>
      </c>
      <c r="B79" s="74" t="s">
        <v>5</v>
      </c>
      <c r="C79" s="192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74" t="s">
        <v>10</v>
      </c>
      <c r="L79" s="9">
        <f t="shared" ref="L79:S79" si="53">D73+L73</f>
        <v>-88</v>
      </c>
      <c r="M79" s="9">
        <f t="shared" si="53"/>
        <v>-111</v>
      </c>
      <c r="N79" s="9">
        <f t="shared" si="53"/>
        <v>-110.5</v>
      </c>
      <c r="O79" s="9">
        <f t="shared" si="53"/>
        <v>-110</v>
      </c>
      <c r="P79" s="9">
        <f t="shared" si="53"/>
        <v>-109.5</v>
      </c>
      <c r="Q79" s="9">
        <f t="shared" si="53"/>
        <v>-109</v>
      </c>
      <c r="R79" s="9">
        <f t="shared" si="53"/>
        <v>-108</v>
      </c>
      <c r="S79" s="142">
        <f t="shared" si="53"/>
        <v>-107.5</v>
      </c>
      <c r="T79" s="9">
        <f t="shared" ref="T79:AA79" si="54">D73+T73</f>
        <v>-92</v>
      </c>
      <c r="U79" s="9">
        <f t="shared" si="54"/>
        <v>-114</v>
      </c>
      <c r="V79" s="9">
        <f t="shared" si="54"/>
        <v>-113.5</v>
      </c>
      <c r="W79" s="9">
        <f t="shared" si="54"/>
        <v>-113</v>
      </c>
      <c r="X79" s="9">
        <f t="shared" si="54"/>
        <v>-112.5</v>
      </c>
      <c r="Y79" s="9">
        <f t="shared" si="54"/>
        <v>-112</v>
      </c>
      <c r="Z79" s="9">
        <f t="shared" si="54"/>
        <v>-111</v>
      </c>
      <c r="AA79" s="142">
        <f t="shared" si="54"/>
        <v>-110.5</v>
      </c>
      <c r="AB79" s="144"/>
      <c r="AC79" s="144"/>
      <c r="AD79" s="144"/>
      <c r="AE79" s="144"/>
      <c r="AF79" s="144"/>
      <c r="AG79" s="144"/>
      <c r="AH79" s="144"/>
      <c r="AI79" s="144"/>
      <c r="AJ79" s="6"/>
      <c r="AK79" s="6"/>
      <c r="AL79" s="6"/>
      <c r="AM79" s="6"/>
      <c r="AN79" s="6"/>
      <c r="AO79" s="6"/>
      <c r="AP79" s="6"/>
      <c r="AQ79" s="74"/>
      <c r="AR79" s="74"/>
      <c r="AS79" s="25" t="str">
        <f>AS20</f>
        <v>For SS-RSRP level range check</v>
      </c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</row>
    <row r="80" spans="1:70">
      <c r="A80" s="23" t="s">
        <v>16</v>
      </c>
      <c r="B80" s="39" t="s">
        <v>105</v>
      </c>
      <c r="C80" s="192"/>
      <c r="D80" s="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74" t="s">
        <v>10</v>
      </c>
      <c r="L80" s="144">
        <f t="shared" ref="L80:AA80" si="55">L79+10*LOG10(D5/15)</f>
        <v>-84.989700043360187</v>
      </c>
      <c r="M80" s="144">
        <f t="shared" si="55"/>
        <v>-107.98970004336019</v>
      </c>
      <c r="N80" s="144">
        <f t="shared" si="55"/>
        <v>-107.48970004336019</v>
      </c>
      <c r="O80" s="144">
        <f t="shared" si="55"/>
        <v>-106.98970004336019</v>
      </c>
      <c r="P80" s="144">
        <f t="shared" si="55"/>
        <v>-106.48970004336019</v>
      </c>
      <c r="Q80" s="144">
        <f t="shared" si="55"/>
        <v>-105.98970004336019</v>
      </c>
      <c r="R80" s="144">
        <f t="shared" si="55"/>
        <v>-104.98970004336019</v>
      </c>
      <c r="S80" s="212">
        <f t="shared" si="55"/>
        <v>-104.48970004336019</v>
      </c>
      <c r="T80" s="144">
        <f t="shared" si="55"/>
        <v>-88.989700043360187</v>
      </c>
      <c r="U80" s="144">
        <f t="shared" si="55"/>
        <v>-110.98970004336019</v>
      </c>
      <c r="V80" s="144">
        <f t="shared" si="55"/>
        <v>-110.48970004336019</v>
      </c>
      <c r="W80" s="144">
        <f t="shared" si="55"/>
        <v>-109.98970004336019</v>
      </c>
      <c r="X80" s="144">
        <f t="shared" si="55"/>
        <v>-109.48970004336019</v>
      </c>
      <c r="Y80" s="144">
        <f t="shared" si="55"/>
        <v>-108.98970004336019</v>
      </c>
      <c r="Z80" s="144">
        <f t="shared" si="55"/>
        <v>-107.98970004336019</v>
      </c>
      <c r="AA80" s="212">
        <f t="shared" si="55"/>
        <v>-107.48970004336019</v>
      </c>
      <c r="AB80" s="144"/>
      <c r="AC80" s="144"/>
      <c r="AD80" s="144"/>
      <c r="AE80" s="144"/>
      <c r="AF80" s="144"/>
      <c r="AG80" s="144"/>
      <c r="AH80" s="144"/>
      <c r="AI80" s="144"/>
      <c r="AJ80" s="6"/>
      <c r="AK80" s="6"/>
      <c r="AL80" s="6"/>
      <c r="AM80" s="6"/>
      <c r="AN80" s="6"/>
      <c r="AO80" s="6"/>
      <c r="AP80" s="6"/>
      <c r="AQ80" s="74"/>
      <c r="AR80" s="74"/>
      <c r="AS80" s="25" t="str">
        <f>AS21</f>
        <v>For SS-RSRP level range check</v>
      </c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</row>
    <row r="81" spans="1:70">
      <c r="A81" s="154" t="s">
        <v>50</v>
      </c>
      <c r="B81" s="39" t="s">
        <v>108</v>
      </c>
      <c r="C81" s="192"/>
      <c r="D81" s="9">
        <f t="shared" ref="D81:K81" si="56">10*LOG((D77+L77+T77)*10^-9)+10*LOG((38.16*10^6)/(D5*10^3))</f>
        <v>-51.771843363859176</v>
      </c>
      <c r="E81" s="9">
        <f t="shared" si="56"/>
        <v>-73.929375941787313</v>
      </c>
      <c r="F81" s="9">
        <f t="shared" si="56"/>
        <v>-73.429375941787299</v>
      </c>
      <c r="G81" s="9">
        <f t="shared" si="56"/>
        <v>-72.929375941787313</v>
      </c>
      <c r="H81" s="9">
        <f t="shared" si="56"/>
        <v>-72.429375941787285</v>
      </c>
      <c r="I81" s="9">
        <f t="shared" si="56"/>
        <v>-71.929375941787299</v>
      </c>
      <c r="J81" s="9">
        <f t="shared" si="56"/>
        <v>-70.929375941787299</v>
      </c>
      <c r="K81" s="142">
        <f t="shared" si="56"/>
        <v>-70.429375941787299</v>
      </c>
      <c r="L81" s="6" t="s">
        <v>10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26" t="s">
        <v>10</v>
      </c>
      <c r="S81" s="45" t="s">
        <v>10</v>
      </c>
      <c r="T81" s="6" t="s">
        <v>10</v>
      </c>
      <c r="U81" s="6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26" t="s">
        <v>10</v>
      </c>
      <c r="AA81" s="45" t="s">
        <v>10</v>
      </c>
      <c r="AB81" s="9"/>
      <c r="AC81" s="9"/>
      <c r="AD81" s="9"/>
      <c r="AE81" s="9"/>
      <c r="AF81" s="9"/>
      <c r="AG81" s="9"/>
      <c r="AH81" s="9"/>
      <c r="AI81" s="9"/>
      <c r="AJ81" s="6"/>
      <c r="AK81" s="6"/>
      <c r="AL81" s="6"/>
      <c r="AM81" s="6"/>
      <c r="AN81" s="6"/>
      <c r="AO81" s="6"/>
      <c r="AP81" s="6"/>
      <c r="AQ81" s="6"/>
      <c r="AR81" s="192"/>
      <c r="AS81" s="16" t="s">
        <v>51</v>
      </c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</row>
    <row r="82" spans="1:70">
      <c r="A82" s="2" t="s">
        <v>50</v>
      </c>
      <c r="B82" s="74" t="s">
        <v>52</v>
      </c>
      <c r="C82" s="192"/>
      <c r="D82" s="9">
        <f t="shared" ref="D82:K82" si="57">10*LOG((D76+L76+T76)*10^-9)+10*LOG((9*10^6)/(15*10^3))</f>
        <v>-58.045501929786496</v>
      </c>
      <c r="E82" s="9">
        <f t="shared" si="57"/>
        <v>-80.203034507714634</v>
      </c>
      <c r="F82" s="9">
        <f t="shared" si="57"/>
        <v>-79.703034507714619</v>
      </c>
      <c r="G82" s="9">
        <f t="shared" si="57"/>
        <v>-79.203034507714619</v>
      </c>
      <c r="H82" s="9">
        <f t="shared" si="57"/>
        <v>-78.703034507714619</v>
      </c>
      <c r="I82" s="9">
        <f t="shared" si="57"/>
        <v>-78.203034507714619</v>
      </c>
      <c r="J82" s="9">
        <f t="shared" si="57"/>
        <v>-77.203034507714619</v>
      </c>
      <c r="K82" s="142">
        <f t="shared" si="57"/>
        <v>-76.703034507714634</v>
      </c>
      <c r="L82" s="6" t="s">
        <v>10</v>
      </c>
      <c r="M82" s="6" t="s">
        <v>10</v>
      </c>
      <c r="N82" s="6" t="s">
        <v>10</v>
      </c>
      <c r="O82" s="6" t="s">
        <v>10</v>
      </c>
      <c r="P82" s="6" t="s">
        <v>10</v>
      </c>
      <c r="Q82" s="6" t="s">
        <v>10</v>
      </c>
      <c r="R82" s="26" t="s">
        <v>10</v>
      </c>
      <c r="S82" s="45" t="s">
        <v>10</v>
      </c>
      <c r="T82" s="6" t="s">
        <v>10</v>
      </c>
      <c r="U82" s="6" t="s">
        <v>10</v>
      </c>
      <c r="V82" s="6" t="s">
        <v>10</v>
      </c>
      <c r="W82" s="6" t="s">
        <v>10</v>
      </c>
      <c r="X82" s="6" t="s">
        <v>10</v>
      </c>
      <c r="Y82" s="6" t="s">
        <v>10</v>
      </c>
      <c r="Z82" s="26" t="s">
        <v>10</v>
      </c>
      <c r="AA82" s="45" t="s">
        <v>10</v>
      </c>
      <c r="AB82" s="9"/>
      <c r="AC82" s="9"/>
      <c r="AD82" s="9"/>
      <c r="AE82" s="9"/>
      <c r="AF82" s="9"/>
      <c r="AG82" s="9"/>
      <c r="AH82" s="9"/>
      <c r="AI82" s="9"/>
      <c r="AJ82" s="6"/>
      <c r="AK82" s="6"/>
      <c r="AL82" s="6"/>
      <c r="AM82" s="6"/>
      <c r="AN82" s="6"/>
      <c r="AO82" s="6"/>
      <c r="AP82" s="6"/>
      <c r="AQ82" s="74"/>
      <c r="AR82" s="74"/>
      <c r="AS82" s="25" t="str">
        <f>AS23</f>
        <v>For Io level range check</v>
      </c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</row>
    <row r="83" spans="1:70" s="76" customFormat="1" ht="13.5" thickBot="1">
      <c r="A83" s="216" t="s">
        <v>115</v>
      </c>
      <c r="B83" s="11" t="s">
        <v>7</v>
      </c>
      <c r="C83" s="231"/>
      <c r="D83" s="146" t="s">
        <v>10</v>
      </c>
      <c r="E83" s="146" t="s">
        <v>10</v>
      </c>
      <c r="F83" s="146" t="s">
        <v>10</v>
      </c>
      <c r="G83" s="146" t="s">
        <v>10</v>
      </c>
      <c r="H83" s="146" t="s">
        <v>10</v>
      </c>
      <c r="I83" s="146" t="s">
        <v>10</v>
      </c>
      <c r="J83" s="146" t="s">
        <v>10</v>
      </c>
      <c r="K83" s="234" t="s">
        <v>10</v>
      </c>
      <c r="L83" s="139" t="s">
        <v>10</v>
      </c>
      <c r="M83" s="139" t="s">
        <v>10</v>
      </c>
      <c r="N83" s="139" t="s">
        <v>10</v>
      </c>
      <c r="O83" s="139" t="s">
        <v>10</v>
      </c>
      <c r="P83" s="139" t="s">
        <v>10</v>
      </c>
      <c r="Q83" s="139" t="s">
        <v>10</v>
      </c>
      <c r="R83" s="28" t="s">
        <v>10</v>
      </c>
      <c r="S83" s="46" t="s">
        <v>10</v>
      </c>
      <c r="T83" s="28">
        <f t="shared" ref="T83:AA83" si="58">T80-L80</f>
        <v>-4</v>
      </c>
      <c r="U83" s="28">
        <f t="shared" si="58"/>
        <v>-3</v>
      </c>
      <c r="V83" s="28">
        <f t="shared" si="58"/>
        <v>-3</v>
      </c>
      <c r="W83" s="28">
        <f t="shared" si="58"/>
        <v>-3</v>
      </c>
      <c r="X83" s="28">
        <f t="shared" si="58"/>
        <v>-3</v>
      </c>
      <c r="Y83" s="28">
        <f t="shared" si="58"/>
        <v>-3</v>
      </c>
      <c r="Z83" s="28">
        <f t="shared" si="58"/>
        <v>-3</v>
      </c>
      <c r="AA83" s="46">
        <f t="shared" si="58"/>
        <v>-3</v>
      </c>
      <c r="AB83" s="146"/>
      <c r="AC83" s="146"/>
      <c r="AD83" s="146"/>
      <c r="AE83" s="146"/>
      <c r="AF83" s="146"/>
      <c r="AG83" s="146"/>
      <c r="AH83" s="146"/>
      <c r="AI83" s="146"/>
      <c r="AJ83" s="139"/>
      <c r="AK83" s="139"/>
      <c r="AL83" s="139"/>
      <c r="AM83" s="139"/>
      <c r="AN83" s="139"/>
      <c r="AO83" s="139"/>
      <c r="AP83" s="139"/>
      <c r="AQ83" s="147"/>
      <c r="AR83" s="139"/>
      <c r="AS83" s="219" t="s">
        <v>116</v>
      </c>
      <c r="AT83" s="22"/>
    </row>
    <row r="84" spans="1:70">
      <c r="A84" s="76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103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</row>
    <row r="85" spans="1:70" ht="13.5" thickBot="1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103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</row>
    <row r="86" spans="1:70">
      <c r="A86" s="1" t="s">
        <v>34</v>
      </c>
      <c r="B86" s="79"/>
      <c r="C86" s="191"/>
      <c r="D86" s="244"/>
      <c r="E86" s="244"/>
      <c r="F86" s="244"/>
      <c r="G86" s="244"/>
      <c r="H86" s="244"/>
      <c r="I86" s="244"/>
      <c r="J86" s="244"/>
      <c r="K86" s="245"/>
      <c r="L86" s="244"/>
      <c r="M86" s="244"/>
      <c r="N86" s="244"/>
      <c r="O86" s="244"/>
      <c r="P86" s="244"/>
      <c r="Q86" s="244"/>
      <c r="R86" s="244"/>
      <c r="S86" s="245"/>
      <c r="T86" s="244"/>
      <c r="U86" s="244"/>
      <c r="V86" s="244"/>
      <c r="W86" s="244"/>
      <c r="X86" s="244"/>
      <c r="Y86" s="244"/>
      <c r="Z86" s="244"/>
      <c r="AA86" s="245"/>
      <c r="AB86" s="244"/>
      <c r="AC86" s="244"/>
      <c r="AD86" s="244"/>
      <c r="AE86" s="244"/>
      <c r="AF86" s="244"/>
      <c r="AG86" s="244"/>
      <c r="AH86" s="244"/>
      <c r="AI86" s="245"/>
      <c r="AJ86" s="244"/>
      <c r="AK86" s="244"/>
      <c r="AL86" s="244"/>
      <c r="AM86" s="244"/>
      <c r="AN86" s="244"/>
      <c r="AO86" s="244"/>
      <c r="AP86" s="244"/>
      <c r="AQ86" s="245"/>
      <c r="AR86" s="54" t="s">
        <v>101</v>
      </c>
      <c r="AS86" s="14" t="s">
        <v>3</v>
      </c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</row>
    <row r="87" spans="1:70">
      <c r="A87" s="52"/>
      <c r="B87" s="74"/>
      <c r="C87" s="192"/>
      <c r="D87" s="3" t="s">
        <v>47</v>
      </c>
      <c r="E87" s="239" t="s">
        <v>48</v>
      </c>
      <c r="F87" s="239"/>
      <c r="G87" s="240"/>
      <c r="H87" s="240"/>
      <c r="I87" s="240"/>
      <c r="J87" s="240"/>
      <c r="K87" s="241"/>
      <c r="L87" s="3" t="s">
        <v>47</v>
      </c>
      <c r="M87" s="239" t="s">
        <v>48</v>
      </c>
      <c r="N87" s="239"/>
      <c r="O87" s="240"/>
      <c r="P87" s="240"/>
      <c r="Q87" s="240"/>
      <c r="R87" s="240"/>
      <c r="S87" s="241"/>
      <c r="T87" s="3" t="s">
        <v>47</v>
      </c>
      <c r="U87" s="239" t="s">
        <v>48</v>
      </c>
      <c r="V87" s="239"/>
      <c r="W87" s="240"/>
      <c r="X87" s="240"/>
      <c r="Y87" s="240"/>
      <c r="Z87" s="240"/>
      <c r="AA87" s="241"/>
      <c r="AB87" s="3" t="s">
        <v>47</v>
      </c>
      <c r="AC87" s="239" t="s">
        <v>48</v>
      </c>
      <c r="AD87" s="239"/>
      <c r="AE87" s="240"/>
      <c r="AF87" s="240"/>
      <c r="AG87" s="240"/>
      <c r="AH87" s="240"/>
      <c r="AI87" s="241"/>
      <c r="AJ87" s="3" t="s">
        <v>47</v>
      </c>
      <c r="AK87" s="239" t="s">
        <v>48</v>
      </c>
      <c r="AL87" s="239"/>
      <c r="AM87" s="240"/>
      <c r="AN87" s="240"/>
      <c r="AO87" s="240"/>
      <c r="AP87" s="240"/>
      <c r="AQ87" s="241"/>
      <c r="AR87" s="198"/>
      <c r="AS87" s="15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</row>
    <row r="88" spans="1:70">
      <c r="A88" s="167" t="s">
        <v>19</v>
      </c>
      <c r="B88" s="134" t="s">
        <v>7</v>
      </c>
      <c r="C88" s="193"/>
      <c r="D88" s="149"/>
      <c r="E88" s="149"/>
      <c r="F88" s="149"/>
      <c r="G88" s="149"/>
      <c r="H88" s="149"/>
      <c r="I88" s="149"/>
      <c r="J88" s="149"/>
      <c r="K88" s="150"/>
      <c r="L88" s="152">
        <f t="shared" ref="L88:S88" si="59">L89-AJ89</f>
        <v>1.5321301438380472</v>
      </c>
      <c r="M88" s="152">
        <f t="shared" si="59"/>
        <v>-0.33838160663596284</v>
      </c>
      <c r="N88" s="152">
        <f t="shared" si="59"/>
        <v>-0.33838160663597877</v>
      </c>
      <c r="O88" s="152">
        <f t="shared" si="59"/>
        <v>-0.33838160663596234</v>
      </c>
      <c r="P88" s="152">
        <f t="shared" si="59"/>
        <v>-0.33838160663596284</v>
      </c>
      <c r="Q88" s="152">
        <f t="shared" si="59"/>
        <v>-0.33838160663597905</v>
      </c>
      <c r="R88" s="152">
        <f t="shared" si="59"/>
        <v>-0.33838160663597783</v>
      </c>
      <c r="S88" s="153">
        <f t="shared" si="59"/>
        <v>-0.33838160663596234</v>
      </c>
      <c r="T88" s="149"/>
      <c r="U88" s="149"/>
      <c r="V88" s="149"/>
      <c r="W88" s="149"/>
      <c r="X88" s="149"/>
      <c r="Y88" s="149"/>
      <c r="Z88" s="149"/>
      <c r="AA88" s="150"/>
      <c r="AB88" s="149"/>
      <c r="AC88" s="149"/>
      <c r="AD88" s="149"/>
      <c r="AE88" s="149"/>
      <c r="AF88" s="149"/>
      <c r="AG88" s="149"/>
      <c r="AH88" s="149"/>
      <c r="AI88" s="149"/>
      <c r="AJ88" s="118"/>
      <c r="AK88" s="118"/>
      <c r="AL88" s="118"/>
      <c r="AM88" s="118"/>
      <c r="AN88" s="118"/>
      <c r="AO88" s="118"/>
      <c r="AP88" s="118"/>
      <c r="AQ88" s="119"/>
      <c r="AR88" s="199">
        <v>-6</v>
      </c>
      <c r="AS88" s="206" t="s">
        <v>130</v>
      </c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</row>
    <row r="89" spans="1:70">
      <c r="A89" s="168" t="s">
        <v>18</v>
      </c>
      <c r="B89" s="134" t="s">
        <v>7</v>
      </c>
      <c r="C89" s="193"/>
      <c r="D89" s="149"/>
      <c r="E89" s="149"/>
      <c r="F89" s="149"/>
      <c r="G89" s="149"/>
      <c r="H89" s="149"/>
      <c r="I89" s="149"/>
      <c r="J89" s="149"/>
      <c r="K89" s="150"/>
      <c r="L89" s="149">
        <f t="shared" ref="L89:S89" si="60">L78</f>
        <v>1.8755739720565954</v>
      </c>
      <c r="M89" s="149">
        <f t="shared" si="60"/>
        <v>-1.0299956639808761E-2</v>
      </c>
      <c r="N89" s="149">
        <f t="shared" si="60"/>
        <v>-1.029995663982471E-2</v>
      </c>
      <c r="O89" s="149">
        <f t="shared" si="60"/>
        <v>-1.0299956639808277E-2</v>
      </c>
      <c r="P89" s="149">
        <f t="shared" si="60"/>
        <v>-1.0299956639808761E-2</v>
      </c>
      <c r="Q89" s="149">
        <f t="shared" si="60"/>
        <v>-1.0299956639825192E-2</v>
      </c>
      <c r="R89" s="149">
        <f t="shared" si="60"/>
        <v>-1.0299956639823742E-2</v>
      </c>
      <c r="S89" s="150">
        <f t="shared" si="60"/>
        <v>-1.0299956639808277E-2</v>
      </c>
      <c r="T89" s="149"/>
      <c r="U89" s="149"/>
      <c r="V89" s="149"/>
      <c r="W89" s="149"/>
      <c r="X89" s="149"/>
      <c r="Y89" s="149"/>
      <c r="Z89" s="149"/>
      <c r="AA89" s="150"/>
      <c r="AB89" s="149"/>
      <c r="AC89" s="149"/>
      <c r="AD89" s="149"/>
      <c r="AE89" s="149"/>
      <c r="AF89" s="149"/>
      <c r="AG89" s="149"/>
      <c r="AH89" s="149"/>
      <c r="AI89" s="149"/>
      <c r="AJ89" s="121">
        <f t="shared" ref="AJ89:AQ89" si="61">AJ38</f>
        <v>0.34344382821854813</v>
      </c>
      <c r="AK89" s="121">
        <f t="shared" si="61"/>
        <v>0.32808164999615408</v>
      </c>
      <c r="AL89" s="121">
        <f t="shared" si="61"/>
        <v>0.32808164999615408</v>
      </c>
      <c r="AM89" s="121">
        <f t="shared" si="61"/>
        <v>0.32808164999615408</v>
      </c>
      <c r="AN89" s="121">
        <f t="shared" si="61"/>
        <v>0.32808164999615408</v>
      </c>
      <c r="AO89" s="121">
        <f t="shared" si="61"/>
        <v>0.32808164999615386</v>
      </c>
      <c r="AP89" s="121">
        <f t="shared" si="61"/>
        <v>0.32808164999615408</v>
      </c>
      <c r="AQ89" s="122">
        <f t="shared" si="61"/>
        <v>0.32808164999615408</v>
      </c>
      <c r="AR89" s="200"/>
      <c r="AS89" s="207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</row>
    <row r="90" spans="1:70">
      <c r="A90" s="167" t="s">
        <v>21</v>
      </c>
      <c r="B90" s="134" t="s">
        <v>7</v>
      </c>
      <c r="C90" s="193"/>
      <c r="D90" s="149"/>
      <c r="E90" s="149"/>
      <c r="F90" s="149"/>
      <c r="G90" s="149"/>
      <c r="H90" s="149"/>
      <c r="I90" s="149"/>
      <c r="J90" s="149"/>
      <c r="K90" s="150"/>
      <c r="L90" s="149">
        <f t="shared" ref="L90:S90" si="62">L89+AJ89</f>
        <v>2.2190178002751435</v>
      </c>
      <c r="M90" s="149">
        <f t="shared" si="62"/>
        <v>0.31778169335634532</v>
      </c>
      <c r="N90" s="149">
        <f t="shared" si="62"/>
        <v>0.31778169335632939</v>
      </c>
      <c r="O90" s="149">
        <f t="shared" si="62"/>
        <v>0.31778169335634582</v>
      </c>
      <c r="P90" s="149">
        <f t="shared" si="62"/>
        <v>0.31778169335634532</v>
      </c>
      <c r="Q90" s="149">
        <f t="shared" si="62"/>
        <v>0.31778169335632866</v>
      </c>
      <c r="R90" s="149">
        <f t="shared" si="62"/>
        <v>0.31778169335633033</v>
      </c>
      <c r="S90" s="150">
        <f t="shared" si="62"/>
        <v>0.31778169335634582</v>
      </c>
      <c r="T90" s="149"/>
      <c r="U90" s="149"/>
      <c r="V90" s="149"/>
      <c r="W90" s="149"/>
      <c r="X90" s="149"/>
      <c r="Y90" s="149"/>
      <c r="Z90" s="149"/>
      <c r="AA90" s="150"/>
      <c r="AB90" s="149"/>
      <c r="AC90" s="149"/>
      <c r="AD90" s="149"/>
      <c r="AE90" s="149"/>
      <c r="AF90" s="149"/>
      <c r="AG90" s="149"/>
      <c r="AH90" s="149"/>
      <c r="AI90" s="149"/>
      <c r="AJ90" s="121"/>
      <c r="AK90" s="121"/>
      <c r="AL90" s="121"/>
      <c r="AM90" s="121"/>
      <c r="AN90" s="121"/>
      <c r="AO90" s="121"/>
      <c r="AP90" s="121"/>
      <c r="AQ90" s="122"/>
      <c r="AR90" s="201"/>
      <c r="AS90" s="207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</row>
    <row r="91" spans="1:70">
      <c r="A91" s="2"/>
      <c r="B91" s="74"/>
      <c r="C91" s="192"/>
      <c r="D91" s="26"/>
      <c r="E91" s="26"/>
      <c r="F91" s="26"/>
      <c r="G91" s="26"/>
      <c r="H91" s="26"/>
      <c r="I91" s="26"/>
      <c r="J91" s="26"/>
      <c r="K91" s="45"/>
      <c r="L91" s="26"/>
      <c r="M91" s="26"/>
      <c r="N91" s="26"/>
      <c r="O91" s="26"/>
      <c r="P91" s="26"/>
      <c r="Q91" s="26"/>
      <c r="R91" s="26"/>
      <c r="S91" s="45"/>
      <c r="T91" s="26"/>
      <c r="U91" s="26"/>
      <c r="V91" s="26"/>
      <c r="W91" s="26"/>
      <c r="X91" s="26"/>
      <c r="Y91" s="26"/>
      <c r="Z91" s="26"/>
      <c r="AA91" s="45"/>
      <c r="AB91" s="26"/>
      <c r="AC91" s="26"/>
      <c r="AD91" s="26"/>
      <c r="AE91" s="26"/>
      <c r="AF91" s="26"/>
      <c r="AG91" s="26"/>
      <c r="AH91" s="26"/>
      <c r="AI91" s="26"/>
      <c r="AJ91" s="125"/>
      <c r="AK91" s="125"/>
      <c r="AL91" s="125"/>
      <c r="AM91" s="125"/>
      <c r="AN91" s="125"/>
      <c r="AO91" s="125"/>
      <c r="AP91" s="125"/>
      <c r="AQ91" s="126"/>
      <c r="AR91" s="202"/>
      <c r="AS91" s="207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</row>
    <row r="92" spans="1:70">
      <c r="A92" s="167" t="s">
        <v>22</v>
      </c>
      <c r="B92" s="134" t="s">
        <v>7</v>
      </c>
      <c r="C92" s="193"/>
      <c r="D92" s="149"/>
      <c r="E92" s="149"/>
      <c r="F92" s="149"/>
      <c r="G92" s="149"/>
      <c r="H92" s="149"/>
      <c r="I92" s="149"/>
      <c r="J92" s="149"/>
      <c r="K92" s="150"/>
      <c r="L92" s="149"/>
      <c r="M92" s="149"/>
      <c r="N92" s="149"/>
      <c r="O92" s="149"/>
      <c r="P92" s="149"/>
      <c r="Q92" s="149"/>
      <c r="R92" s="149"/>
      <c r="S92" s="150"/>
      <c r="T92" s="152">
        <f t="shared" ref="T92:AA92" si="63">T93-AJ93</f>
        <v>-5.3572730004606681</v>
      </c>
      <c r="U92" s="152">
        <f t="shared" si="63"/>
        <v>-5.1248160375502279</v>
      </c>
      <c r="V92" s="152">
        <f t="shared" si="63"/>
        <v>-5.1248160375502163</v>
      </c>
      <c r="W92" s="152">
        <f t="shared" si="63"/>
        <v>-5.1248160375502287</v>
      </c>
      <c r="X92" s="152">
        <f t="shared" si="63"/>
        <v>-5.1248160375502279</v>
      </c>
      <c r="Y92" s="152">
        <f t="shared" si="63"/>
        <v>-5.1248160375502163</v>
      </c>
      <c r="Z92" s="152">
        <f t="shared" si="63"/>
        <v>-5.1248160375502172</v>
      </c>
      <c r="AA92" s="153">
        <f t="shared" si="63"/>
        <v>-5.1248160375502279</v>
      </c>
      <c r="AB92" s="149"/>
      <c r="AC92" s="149"/>
      <c r="AD92" s="149"/>
      <c r="AE92" s="149"/>
      <c r="AF92" s="149"/>
      <c r="AG92" s="149"/>
      <c r="AH92" s="149"/>
      <c r="AI92" s="149"/>
      <c r="AJ92" s="118"/>
      <c r="AK92" s="118"/>
      <c r="AL92" s="118"/>
      <c r="AM92" s="118"/>
      <c r="AN92" s="118"/>
      <c r="AO92" s="118"/>
      <c r="AP92" s="118"/>
      <c r="AQ92" s="119"/>
      <c r="AR92" s="199">
        <v>-6</v>
      </c>
      <c r="AS92" s="206" t="s">
        <v>130</v>
      </c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</row>
    <row r="93" spans="1:70">
      <c r="A93" s="168" t="s">
        <v>23</v>
      </c>
      <c r="B93" s="134" t="s">
        <v>7</v>
      </c>
      <c r="C93" s="193"/>
      <c r="D93" s="149"/>
      <c r="E93" s="149"/>
      <c r="F93" s="149"/>
      <c r="G93" s="149"/>
      <c r="H93" s="149"/>
      <c r="I93" s="149"/>
      <c r="J93" s="149"/>
      <c r="K93" s="150"/>
      <c r="L93" s="149"/>
      <c r="M93" s="149"/>
      <c r="N93" s="149"/>
      <c r="O93" s="149"/>
      <c r="P93" s="149"/>
      <c r="Q93" s="149"/>
      <c r="R93" s="149"/>
      <c r="S93" s="150"/>
      <c r="T93" s="149">
        <f t="shared" ref="T93:AA93" si="64">T78</f>
        <v>-4.9732279370869374</v>
      </c>
      <c r="U93" s="149">
        <f t="shared" si="64"/>
        <v>-4.764348624364855</v>
      </c>
      <c r="V93" s="149">
        <f t="shared" si="64"/>
        <v>-4.7643486243648443</v>
      </c>
      <c r="W93" s="149">
        <f t="shared" si="64"/>
        <v>-4.7643486243648558</v>
      </c>
      <c r="X93" s="149">
        <f t="shared" si="64"/>
        <v>-4.7643486243648558</v>
      </c>
      <c r="Y93" s="149">
        <f t="shared" si="64"/>
        <v>-4.7643486243648443</v>
      </c>
      <c r="Z93" s="149">
        <f t="shared" si="64"/>
        <v>-4.7643486243648452</v>
      </c>
      <c r="AA93" s="150">
        <f t="shared" si="64"/>
        <v>-4.7643486243648558</v>
      </c>
      <c r="AB93" s="149"/>
      <c r="AC93" s="149"/>
      <c r="AD93" s="149"/>
      <c r="AE93" s="149"/>
      <c r="AF93" s="149"/>
      <c r="AG93" s="149"/>
      <c r="AH93" s="149"/>
      <c r="AI93" s="149"/>
      <c r="AJ93" s="121">
        <f t="shared" ref="AJ93:AQ93" si="65">AJ42</f>
        <v>0.3840450633737304</v>
      </c>
      <c r="AK93" s="121">
        <f t="shared" si="65"/>
        <v>0.36046741318537251</v>
      </c>
      <c r="AL93" s="121">
        <f t="shared" si="65"/>
        <v>0.36046741318537229</v>
      </c>
      <c r="AM93" s="121">
        <f t="shared" si="65"/>
        <v>0.36046741318537256</v>
      </c>
      <c r="AN93" s="121">
        <f t="shared" si="65"/>
        <v>0.3604674131853724</v>
      </c>
      <c r="AO93" s="121">
        <f t="shared" si="65"/>
        <v>0.36046741318537229</v>
      </c>
      <c r="AP93" s="121">
        <f t="shared" si="65"/>
        <v>0.36046741318537229</v>
      </c>
      <c r="AQ93" s="122">
        <f t="shared" si="65"/>
        <v>0.3604674131853724</v>
      </c>
      <c r="AR93" s="200"/>
      <c r="AS93" s="208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</row>
    <row r="94" spans="1:70">
      <c r="A94" s="167" t="s">
        <v>20</v>
      </c>
      <c r="B94" s="134" t="s">
        <v>7</v>
      </c>
      <c r="C94" s="193"/>
      <c r="D94" s="149"/>
      <c r="E94" s="149"/>
      <c r="F94" s="149"/>
      <c r="G94" s="149"/>
      <c r="H94" s="149"/>
      <c r="I94" s="149"/>
      <c r="J94" s="149"/>
      <c r="K94" s="150"/>
      <c r="L94" s="149"/>
      <c r="M94" s="149"/>
      <c r="N94" s="149"/>
      <c r="O94" s="149"/>
      <c r="P94" s="149"/>
      <c r="Q94" s="149"/>
      <c r="R94" s="149"/>
      <c r="S94" s="150"/>
      <c r="T94" s="149">
        <f t="shared" ref="T94:AA94" si="66">T93+AJ93</f>
        <v>-4.5891828737132068</v>
      </c>
      <c r="U94" s="149">
        <f t="shared" si="66"/>
        <v>-4.4038812111794821</v>
      </c>
      <c r="V94" s="149">
        <f t="shared" si="66"/>
        <v>-4.4038812111794723</v>
      </c>
      <c r="W94" s="149">
        <f t="shared" si="66"/>
        <v>-4.4038812111794829</v>
      </c>
      <c r="X94" s="149">
        <f t="shared" si="66"/>
        <v>-4.4038812111794838</v>
      </c>
      <c r="Y94" s="149">
        <f t="shared" si="66"/>
        <v>-4.4038812111794723</v>
      </c>
      <c r="Z94" s="149">
        <f t="shared" si="66"/>
        <v>-4.4038812111794732</v>
      </c>
      <c r="AA94" s="150">
        <f t="shared" si="66"/>
        <v>-4.4038812111794838</v>
      </c>
      <c r="AB94" s="149"/>
      <c r="AC94" s="149"/>
      <c r="AD94" s="149"/>
      <c r="AE94" s="149"/>
      <c r="AF94" s="149"/>
      <c r="AG94" s="149"/>
      <c r="AH94" s="149"/>
      <c r="AI94" s="149"/>
      <c r="AJ94" s="121"/>
      <c r="AK94" s="121"/>
      <c r="AL94" s="121"/>
      <c r="AM94" s="121"/>
      <c r="AN94" s="121"/>
      <c r="AO94" s="121"/>
      <c r="AP94" s="121"/>
      <c r="AQ94" s="122"/>
      <c r="AR94" s="201"/>
      <c r="AS94" s="208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</row>
    <row r="95" spans="1:70">
      <c r="A95" s="2"/>
      <c r="B95" s="74"/>
      <c r="C95" s="192"/>
      <c r="D95" s="26"/>
      <c r="E95" s="26"/>
      <c r="F95" s="26"/>
      <c r="G95" s="26"/>
      <c r="H95" s="26"/>
      <c r="I95" s="26"/>
      <c r="J95" s="26"/>
      <c r="K95" s="45"/>
      <c r="L95" s="26"/>
      <c r="M95" s="26"/>
      <c r="N95" s="26"/>
      <c r="O95" s="26"/>
      <c r="P95" s="26"/>
      <c r="Q95" s="26"/>
      <c r="R95" s="26"/>
      <c r="S95" s="45"/>
      <c r="T95" s="26"/>
      <c r="U95" s="26"/>
      <c r="V95" s="26"/>
      <c r="W95" s="26"/>
      <c r="X95" s="26"/>
      <c r="Y95" s="26"/>
      <c r="Z95" s="26"/>
      <c r="AA95" s="45"/>
      <c r="AB95" s="26"/>
      <c r="AC95" s="26"/>
      <c r="AD95" s="26"/>
      <c r="AE95" s="26"/>
      <c r="AF95" s="26"/>
      <c r="AG95" s="26"/>
      <c r="AH95" s="26"/>
      <c r="AI95" s="26"/>
      <c r="AJ95" s="130"/>
      <c r="AK95" s="130"/>
      <c r="AL95" s="130"/>
      <c r="AM95" s="130"/>
      <c r="AN95" s="130"/>
      <c r="AO95" s="130"/>
      <c r="AP95" s="130"/>
      <c r="AQ95" s="131"/>
      <c r="AR95" s="203"/>
      <c r="AS95" s="208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</row>
    <row r="96" spans="1:70">
      <c r="A96" s="167" t="s">
        <v>62</v>
      </c>
      <c r="B96" s="215" t="s">
        <v>107</v>
      </c>
      <c r="C96" s="193"/>
      <c r="D96" s="149"/>
      <c r="E96" s="149"/>
      <c r="F96" s="149"/>
      <c r="G96" s="149"/>
      <c r="H96" s="149"/>
      <c r="I96" s="149"/>
      <c r="J96" s="149"/>
      <c r="K96" s="150"/>
      <c r="L96" s="152">
        <f t="shared" ref="L96:S96" si="67">L97-AJ97</f>
        <v>-86.51940589743802</v>
      </c>
      <c r="M96" s="152">
        <f t="shared" si="67"/>
        <v>-109.51940589743802</v>
      </c>
      <c r="N96" s="152">
        <f t="shared" si="67"/>
        <v>-109.01940589743802</v>
      </c>
      <c r="O96" s="152">
        <f t="shared" si="67"/>
        <v>-108.51940589743802</v>
      </c>
      <c r="P96" s="152">
        <f t="shared" si="67"/>
        <v>-108.01940589743802</v>
      </c>
      <c r="Q96" s="152">
        <f t="shared" si="67"/>
        <v>-107.51940589743802</v>
      </c>
      <c r="R96" s="152">
        <f t="shared" si="67"/>
        <v>-106.51940589743802</v>
      </c>
      <c r="S96" s="153">
        <f t="shared" si="67"/>
        <v>-106.01940589743802</v>
      </c>
      <c r="T96" s="149"/>
      <c r="U96" s="149"/>
      <c r="V96" s="149"/>
      <c r="W96" s="149"/>
      <c r="X96" s="149"/>
      <c r="Y96" s="149"/>
      <c r="Z96" s="149"/>
      <c r="AA96" s="150"/>
      <c r="AB96" s="149"/>
      <c r="AC96" s="149"/>
      <c r="AD96" s="149"/>
      <c r="AE96" s="149"/>
      <c r="AF96" s="149"/>
      <c r="AG96" s="149"/>
      <c r="AH96" s="149"/>
      <c r="AI96" s="149"/>
      <c r="AJ96" s="118"/>
      <c r="AK96" s="118"/>
      <c r="AL96" s="118"/>
      <c r="AM96" s="118"/>
      <c r="AN96" s="118"/>
      <c r="AO96" s="118"/>
      <c r="AP96" s="118"/>
      <c r="AQ96" s="119"/>
      <c r="AR96" s="199">
        <f>-120.5</f>
        <v>-120.5</v>
      </c>
      <c r="AS96" s="206" t="s">
        <v>103</v>
      </c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</row>
    <row r="97" spans="1:70">
      <c r="A97" s="168" t="s">
        <v>63</v>
      </c>
      <c r="B97" s="215" t="s">
        <v>107</v>
      </c>
      <c r="C97" s="193"/>
      <c r="D97" s="149"/>
      <c r="E97" s="149"/>
      <c r="F97" s="149"/>
      <c r="G97" s="149"/>
      <c r="H97" s="149"/>
      <c r="I97" s="149"/>
      <c r="J97" s="149"/>
      <c r="K97" s="150"/>
      <c r="L97" s="160">
        <f t="shared" ref="L97:S97" si="68">L80</f>
        <v>-84.989700043360187</v>
      </c>
      <c r="M97" s="160">
        <f t="shared" si="68"/>
        <v>-107.98970004336019</v>
      </c>
      <c r="N97" s="160">
        <f t="shared" si="68"/>
        <v>-107.48970004336019</v>
      </c>
      <c r="O97" s="160">
        <f t="shared" si="68"/>
        <v>-106.98970004336019</v>
      </c>
      <c r="P97" s="160">
        <f t="shared" si="68"/>
        <v>-106.48970004336019</v>
      </c>
      <c r="Q97" s="160">
        <f t="shared" si="68"/>
        <v>-105.98970004336019</v>
      </c>
      <c r="R97" s="160">
        <f t="shared" si="68"/>
        <v>-104.98970004336019</v>
      </c>
      <c r="S97" s="220">
        <f t="shared" si="68"/>
        <v>-104.48970004336019</v>
      </c>
      <c r="T97" s="149"/>
      <c r="U97" s="149"/>
      <c r="V97" s="149"/>
      <c r="W97" s="149"/>
      <c r="X97" s="149"/>
      <c r="Y97" s="149"/>
      <c r="Z97" s="149"/>
      <c r="AA97" s="150"/>
      <c r="AB97" s="149"/>
      <c r="AC97" s="149"/>
      <c r="AD97" s="149"/>
      <c r="AE97" s="149"/>
      <c r="AF97" s="149"/>
      <c r="AG97" s="149"/>
      <c r="AH97" s="149"/>
      <c r="AI97" s="149"/>
      <c r="AJ97" s="121">
        <f t="shared" ref="AJ97:AQ97" si="69">AJ46</f>
        <v>1.5297058540778354</v>
      </c>
      <c r="AK97" s="121">
        <f t="shared" si="69"/>
        <v>1.5297058540778354</v>
      </c>
      <c r="AL97" s="121">
        <f t="shared" si="69"/>
        <v>1.5297058540778354</v>
      </c>
      <c r="AM97" s="121">
        <f t="shared" si="69"/>
        <v>1.5297058540778354</v>
      </c>
      <c r="AN97" s="121">
        <f t="shared" si="69"/>
        <v>1.5297058540778354</v>
      </c>
      <c r="AO97" s="121">
        <f t="shared" si="69"/>
        <v>1.5297058540778354</v>
      </c>
      <c r="AP97" s="121">
        <f t="shared" si="69"/>
        <v>1.5297058540778354</v>
      </c>
      <c r="AQ97" s="122">
        <f t="shared" si="69"/>
        <v>1.5297058540778354</v>
      </c>
      <c r="AR97" s="200"/>
      <c r="AS97" s="208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</row>
    <row r="98" spans="1:70">
      <c r="A98" s="167" t="s">
        <v>64</v>
      </c>
      <c r="B98" s="215" t="s">
        <v>107</v>
      </c>
      <c r="C98" s="193"/>
      <c r="D98" s="149"/>
      <c r="E98" s="149"/>
      <c r="F98" s="149"/>
      <c r="G98" s="149"/>
      <c r="H98" s="149"/>
      <c r="I98" s="149"/>
      <c r="J98" s="149"/>
      <c r="K98" s="150"/>
      <c r="L98" s="149">
        <f t="shared" ref="L98:S98" si="70">L97+AJ97</f>
        <v>-83.459994189282355</v>
      </c>
      <c r="M98" s="149">
        <f t="shared" si="70"/>
        <v>-106.45999418928236</v>
      </c>
      <c r="N98" s="149">
        <f t="shared" si="70"/>
        <v>-105.95999418928236</v>
      </c>
      <c r="O98" s="149">
        <f t="shared" si="70"/>
        <v>-105.45999418928236</v>
      </c>
      <c r="P98" s="149">
        <f t="shared" si="70"/>
        <v>-104.95999418928236</v>
      </c>
      <c r="Q98" s="149">
        <f t="shared" si="70"/>
        <v>-104.45999418928236</v>
      </c>
      <c r="R98" s="149">
        <f t="shared" si="70"/>
        <v>-103.45999418928236</v>
      </c>
      <c r="S98" s="150">
        <f t="shared" si="70"/>
        <v>-102.95999418928236</v>
      </c>
      <c r="T98" s="149"/>
      <c r="U98" s="149"/>
      <c r="V98" s="149"/>
      <c r="W98" s="149"/>
      <c r="X98" s="149"/>
      <c r="Y98" s="149"/>
      <c r="Z98" s="149"/>
      <c r="AA98" s="150"/>
      <c r="AB98" s="149"/>
      <c r="AC98" s="149"/>
      <c r="AD98" s="149"/>
      <c r="AE98" s="149"/>
      <c r="AF98" s="149"/>
      <c r="AG98" s="149"/>
      <c r="AH98" s="149"/>
      <c r="AI98" s="149"/>
      <c r="AJ98" s="118"/>
      <c r="AK98" s="118"/>
      <c r="AL98" s="118"/>
      <c r="AM98" s="118"/>
      <c r="AN98" s="118"/>
      <c r="AO98" s="118"/>
      <c r="AP98" s="118"/>
      <c r="AQ98" s="119"/>
      <c r="AR98" s="200"/>
      <c r="AS98" s="208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</row>
    <row r="99" spans="1:70">
      <c r="A99" s="2"/>
      <c r="B99" s="74"/>
      <c r="C99" s="192"/>
      <c r="D99" s="26"/>
      <c r="E99" s="26"/>
      <c r="F99" s="26"/>
      <c r="G99" s="26"/>
      <c r="H99" s="26"/>
      <c r="I99" s="26"/>
      <c r="J99" s="26"/>
      <c r="K99" s="45"/>
      <c r="L99" s="26"/>
      <c r="M99" s="26"/>
      <c r="N99" s="26"/>
      <c r="O99" s="26"/>
      <c r="P99" s="26"/>
      <c r="Q99" s="26"/>
      <c r="R99" s="26"/>
      <c r="S99" s="45"/>
      <c r="T99" s="26"/>
      <c r="U99" s="26"/>
      <c r="V99" s="26"/>
      <c r="W99" s="26"/>
      <c r="X99" s="26"/>
      <c r="Y99" s="26"/>
      <c r="Z99" s="26"/>
      <c r="AA99" s="45"/>
      <c r="AB99" s="26"/>
      <c r="AC99" s="26"/>
      <c r="AD99" s="26"/>
      <c r="AE99" s="26"/>
      <c r="AF99" s="26"/>
      <c r="AG99" s="26"/>
      <c r="AH99" s="26"/>
      <c r="AI99" s="26"/>
      <c r="AJ99" s="130"/>
      <c r="AK99" s="130"/>
      <c r="AL99" s="130"/>
      <c r="AM99" s="130"/>
      <c r="AN99" s="130"/>
      <c r="AO99" s="130"/>
      <c r="AP99" s="130"/>
      <c r="AQ99" s="131"/>
      <c r="AR99" s="203"/>
      <c r="AS99" s="208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</row>
    <row r="100" spans="1:70">
      <c r="A100" s="167" t="s">
        <v>65</v>
      </c>
      <c r="B100" s="215" t="s">
        <v>107</v>
      </c>
      <c r="C100" s="193"/>
      <c r="D100" s="149"/>
      <c r="E100" s="149"/>
      <c r="F100" s="149"/>
      <c r="G100" s="149"/>
      <c r="H100" s="149"/>
      <c r="I100" s="149"/>
      <c r="J100" s="149"/>
      <c r="K100" s="150"/>
      <c r="L100" s="149"/>
      <c r="M100" s="149"/>
      <c r="N100" s="149"/>
      <c r="O100" s="149"/>
      <c r="P100" s="149"/>
      <c r="Q100" s="149"/>
      <c r="R100" s="149"/>
      <c r="S100" s="150"/>
      <c r="T100" s="152">
        <f t="shared" ref="T100:AA100" si="71">T101-AJ101</f>
        <v>-90.51940589743802</v>
      </c>
      <c r="U100" s="152">
        <f t="shared" si="71"/>
        <v>-112.51940589743802</v>
      </c>
      <c r="V100" s="152">
        <f t="shared" si="71"/>
        <v>-112.01940589743802</v>
      </c>
      <c r="W100" s="152">
        <f t="shared" si="71"/>
        <v>-111.51940589743802</v>
      </c>
      <c r="X100" s="152">
        <f t="shared" si="71"/>
        <v>-111.01940589743802</v>
      </c>
      <c r="Y100" s="152">
        <f t="shared" si="71"/>
        <v>-110.51940589743802</v>
      </c>
      <c r="Z100" s="152">
        <f t="shared" si="71"/>
        <v>-109.51940589743802</v>
      </c>
      <c r="AA100" s="153">
        <f t="shared" si="71"/>
        <v>-109.01940589743802</v>
      </c>
      <c r="AB100" s="149"/>
      <c r="AC100" s="149"/>
      <c r="AD100" s="149"/>
      <c r="AE100" s="149"/>
      <c r="AF100" s="149"/>
      <c r="AG100" s="149"/>
      <c r="AH100" s="149"/>
      <c r="AI100" s="149"/>
      <c r="AJ100" s="118"/>
      <c r="AK100" s="118"/>
      <c r="AL100" s="118"/>
      <c r="AM100" s="118"/>
      <c r="AN100" s="118"/>
      <c r="AO100" s="118"/>
      <c r="AP100" s="118"/>
      <c r="AQ100" s="119"/>
      <c r="AR100" s="199">
        <f>-120.5</f>
        <v>-120.5</v>
      </c>
      <c r="AS100" s="206" t="s">
        <v>103</v>
      </c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</row>
    <row r="101" spans="1:70">
      <c r="A101" s="168" t="s">
        <v>66</v>
      </c>
      <c r="B101" s="215" t="s">
        <v>107</v>
      </c>
      <c r="C101" s="193"/>
      <c r="D101" s="149"/>
      <c r="E101" s="149"/>
      <c r="F101" s="149"/>
      <c r="G101" s="149"/>
      <c r="H101" s="149"/>
      <c r="I101" s="149"/>
      <c r="J101" s="149"/>
      <c r="K101" s="150"/>
      <c r="L101" s="149"/>
      <c r="M101" s="149"/>
      <c r="N101" s="149"/>
      <c r="O101" s="149"/>
      <c r="P101" s="149"/>
      <c r="Q101" s="149"/>
      <c r="R101" s="149"/>
      <c r="S101" s="150"/>
      <c r="T101" s="160">
        <f t="shared" ref="T101:AA101" si="72">T80</f>
        <v>-88.989700043360187</v>
      </c>
      <c r="U101" s="160">
        <f t="shared" si="72"/>
        <v>-110.98970004336019</v>
      </c>
      <c r="V101" s="160">
        <f t="shared" si="72"/>
        <v>-110.48970004336019</v>
      </c>
      <c r="W101" s="160">
        <f t="shared" si="72"/>
        <v>-109.98970004336019</v>
      </c>
      <c r="X101" s="160">
        <f t="shared" si="72"/>
        <v>-109.48970004336019</v>
      </c>
      <c r="Y101" s="160">
        <f t="shared" si="72"/>
        <v>-108.98970004336019</v>
      </c>
      <c r="Z101" s="160">
        <f t="shared" si="72"/>
        <v>-107.98970004336019</v>
      </c>
      <c r="AA101" s="220">
        <f t="shared" si="72"/>
        <v>-107.48970004336019</v>
      </c>
      <c r="AB101" s="149"/>
      <c r="AC101" s="149"/>
      <c r="AD101" s="149"/>
      <c r="AE101" s="149"/>
      <c r="AF101" s="149"/>
      <c r="AG101" s="149"/>
      <c r="AH101" s="149"/>
      <c r="AI101" s="149"/>
      <c r="AJ101" s="121">
        <f t="shared" ref="AJ101:AQ101" si="73">AJ50</f>
        <v>1.5297058540778354</v>
      </c>
      <c r="AK101" s="121">
        <f t="shared" si="73"/>
        <v>1.5297058540778354</v>
      </c>
      <c r="AL101" s="121">
        <f t="shared" si="73"/>
        <v>1.5297058540778354</v>
      </c>
      <c r="AM101" s="121">
        <f t="shared" si="73"/>
        <v>1.5297058540778354</v>
      </c>
      <c r="AN101" s="121">
        <f t="shared" si="73"/>
        <v>1.5297058540778354</v>
      </c>
      <c r="AO101" s="121">
        <f t="shared" si="73"/>
        <v>1.5297058540778354</v>
      </c>
      <c r="AP101" s="121">
        <f t="shared" si="73"/>
        <v>1.5297058540778354</v>
      </c>
      <c r="AQ101" s="122">
        <f t="shared" si="73"/>
        <v>1.5297058540778354</v>
      </c>
      <c r="AR101" s="200"/>
      <c r="AS101" s="208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</row>
    <row r="102" spans="1:70">
      <c r="A102" s="167" t="s">
        <v>67</v>
      </c>
      <c r="B102" s="215" t="s">
        <v>107</v>
      </c>
      <c r="C102" s="193"/>
      <c r="D102" s="149"/>
      <c r="E102" s="149"/>
      <c r="F102" s="149"/>
      <c r="G102" s="149"/>
      <c r="H102" s="149"/>
      <c r="I102" s="149"/>
      <c r="J102" s="149"/>
      <c r="K102" s="150"/>
      <c r="L102" s="149"/>
      <c r="M102" s="149"/>
      <c r="N102" s="149"/>
      <c r="O102" s="149"/>
      <c r="P102" s="149"/>
      <c r="Q102" s="149"/>
      <c r="R102" s="149"/>
      <c r="S102" s="150"/>
      <c r="T102" s="149">
        <f t="shared" ref="T102:AA102" si="74">T101+AJ101</f>
        <v>-87.459994189282355</v>
      </c>
      <c r="U102" s="149">
        <f t="shared" si="74"/>
        <v>-109.45999418928236</v>
      </c>
      <c r="V102" s="149">
        <f t="shared" si="74"/>
        <v>-108.95999418928236</v>
      </c>
      <c r="W102" s="149">
        <f t="shared" si="74"/>
        <v>-108.45999418928236</v>
      </c>
      <c r="X102" s="149">
        <f t="shared" si="74"/>
        <v>-107.95999418928236</v>
      </c>
      <c r="Y102" s="149">
        <f t="shared" si="74"/>
        <v>-107.45999418928236</v>
      </c>
      <c r="Z102" s="149">
        <f t="shared" si="74"/>
        <v>-106.45999418928236</v>
      </c>
      <c r="AA102" s="150">
        <f t="shared" si="74"/>
        <v>-105.95999418928236</v>
      </c>
      <c r="AB102" s="149"/>
      <c r="AC102" s="149"/>
      <c r="AD102" s="149"/>
      <c r="AE102" s="149"/>
      <c r="AF102" s="149"/>
      <c r="AG102" s="149"/>
      <c r="AH102" s="149"/>
      <c r="AI102" s="149"/>
      <c r="AJ102" s="118"/>
      <c r="AK102" s="118"/>
      <c r="AL102" s="118"/>
      <c r="AM102" s="118"/>
      <c r="AN102" s="118"/>
      <c r="AO102" s="118"/>
      <c r="AP102" s="118"/>
      <c r="AQ102" s="119"/>
      <c r="AR102" s="201"/>
      <c r="AS102" s="208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</row>
    <row r="103" spans="1:70">
      <c r="A103" s="2"/>
      <c r="B103" s="155"/>
      <c r="C103" s="232"/>
      <c r="D103" s="154"/>
      <c r="E103" s="154"/>
      <c r="F103" s="154"/>
      <c r="G103" s="154"/>
      <c r="H103" s="154"/>
      <c r="I103" s="154"/>
      <c r="J103" s="154"/>
      <c r="K103" s="155"/>
      <c r="L103" s="154"/>
      <c r="M103" s="154"/>
      <c r="N103" s="154"/>
      <c r="O103" s="154"/>
      <c r="P103" s="154"/>
      <c r="Q103" s="154"/>
      <c r="R103" s="154"/>
      <c r="S103" s="155"/>
      <c r="T103" s="154"/>
      <c r="U103" s="154"/>
      <c r="V103" s="154"/>
      <c r="W103" s="154"/>
      <c r="X103" s="154"/>
      <c r="Y103" s="154"/>
      <c r="Z103" s="154"/>
      <c r="AA103" s="155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5"/>
      <c r="AR103" s="203"/>
      <c r="AS103" s="208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</row>
    <row r="104" spans="1:70">
      <c r="A104" s="167" t="s">
        <v>61</v>
      </c>
      <c r="B104" s="215" t="s">
        <v>108</v>
      </c>
      <c r="C104" s="193"/>
      <c r="D104" s="152">
        <f t="shared" ref="D104:K104" si="75">D105-AJ105</f>
        <v>-53.285215894187651</v>
      </c>
      <c r="E104" s="152">
        <f t="shared" si="75"/>
        <v>-75.438979687393001</v>
      </c>
      <c r="F104" s="152">
        <f t="shared" si="75"/>
        <v>-74.938979687392987</v>
      </c>
      <c r="G104" s="152">
        <f t="shared" si="75"/>
        <v>-74.438979687393001</v>
      </c>
      <c r="H104" s="152">
        <f t="shared" si="75"/>
        <v>-73.938979687392973</v>
      </c>
      <c r="I104" s="152">
        <f t="shared" si="75"/>
        <v>-73.438979687392987</v>
      </c>
      <c r="J104" s="152">
        <f t="shared" si="75"/>
        <v>-72.438979687392987</v>
      </c>
      <c r="K104" s="153">
        <f t="shared" si="75"/>
        <v>-71.938979687392987</v>
      </c>
      <c r="L104" s="156"/>
      <c r="M104" s="156"/>
      <c r="N104" s="156"/>
      <c r="O104" s="156"/>
      <c r="P104" s="156"/>
      <c r="Q104" s="156"/>
      <c r="R104" s="156"/>
      <c r="S104" s="157"/>
      <c r="T104" s="156"/>
      <c r="U104" s="156"/>
      <c r="V104" s="156"/>
      <c r="W104" s="156"/>
      <c r="X104" s="156"/>
      <c r="Y104" s="156"/>
      <c r="Z104" s="156"/>
      <c r="AA104" s="157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7"/>
      <c r="AR104" s="199">
        <v>-114.5</v>
      </c>
      <c r="AS104" s="206" t="s">
        <v>103</v>
      </c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</row>
    <row r="105" spans="1:70">
      <c r="A105" s="168" t="s">
        <v>60</v>
      </c>
      <c r="B105" s="215" t="s">
        <v>108</v>
      </c>
      <c r="C105" s="193"/>
      <c r="D105" s="149">
        <f t="shared" ref="D105:K105" si="76">D81</f>
        <v>-51.771843363859176</v>
      </c>
      <c r="E105" s="149">
        <f t="shared" si="76"/>
        <v>-73.929375941787313</v>
      </c>
      <c r="F105" s="149">
        <f t="shared" si="76"/>
        <v>-73.429375941787299</v>
      </c>
      <c r="G105" s="149">
        <f t="shared" si="76"/>
        <v>-72.929375941787313</v>
      </c>
      <c r="H105" s="149">
        <f t="shared" si="76"/>
        <v>-72.429375941787285</v>
      </c>
      <c r="I105" s="149">
        <f t="shared" si="76"/>
        <v>-71.929375941787299</v>
      </c>
      <c r="J105" s="149">
        <f t="shared" si="76"/>
        <v>-70.929375941787299</v>
      </c>
      <c r="K105" s="150">
        <f t="shared" si="76"/>
        <v>-70.429375941787299</v>
      </c>
      <c r="L105" s="156"/>
      <c r="M105" s="156"/>
      <c r="N105" s="156"/>
      <c r="O105" s="156"/>
      <c r="P105" s="156"/>
      <c r="Q105" s="156"/>
      <c r="R105" s="156"/>
      <c r="S105" s="157"/>
      <c r="T105" s="156"/>
      <c r="U105" s="156"/>
      <c r="V105" s="156"/>
      <c r="W105" s="156"/>
      <c r="X105" s="156"/>
      <c r="Y105" s="156"/>
      <c r="Z105" s="156"/>
      <c r="AA105" s="157"/>
      <c r="AB105" s="156"/>
      <c r="AC105" s="156"/>
      <c r="AD105" s="156"/>
      <c r="AE105" s="156"/>
      <c r="AF105" s="156"/>
      <c r="AG105" s="156"/>
      <c r="AH105" s="156"/>
      <c r="AI105" s="156"/>
      <c r="AJ105" s="121">
        <f t="shared" ref="AJ105:AQ105" si="77">AJ54</f>
        <v>1.513372530328476</v>
      </c>
      <c r="AK105" s="121">
        <f t="shared" si="77"/>
        <v>1.5096037456056821</v>
      </c>
      <c r="AL105" s="121">
        <f t="shared" si="77"/>
        <v>1.5096037456056821</v>
      </c>
      <c r="AM105" s="121">
        <f t="shared" si="77"/>
        <v>1.5096037456056821</v>
      </c>
      <c r="AN105" s="121">
        <f t="shared" si="77"/>
        <v>1.5096037456056821</v>
      </c>
      <c r="AO105" s="121">
        <f t="shared" si="77"/>
        <v>1.5096037456056821</v>
      </c>
      <c r="AP105" s="121">
        <f t="shared" si="77"/>
        <v>1.5096037456056821</v>
      </c>
      <c r="AQ105" s="122">
        <f t="shared" si="77"/>
        <v>1.5096037456056821</v>
      </c>
      <c r="AR105" s="200"/>
      <c r="AS105" s="208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</row>
    <row r="106" spans="1:70">
      <c r="A106" s="167" t="s">
        <v>104</v>
      </c>
      <c r="B106" s="215" t="s">
        <v>108</v>
      </c>
      <c r="C106" s="193"/>
      <c r="D106" s="152">
        <f t="shared" ref="D106:J106" si="78">D105+AJ105</f>
        <v>-50.258470833530701</v>
      </c>
      <c r="E106" s="152">
        <f t="shared" si="78"/>
        <v>-72.419772196181626</v>
      </c>
      <c r="F106" s="152">
        <f t="shared" si="78"/>
        <v>-71.919772196181611</v>
      </c>
      <c r="G106" s="152">
        <f t="shared" si="78"/>
        <v>-71.419772196181626</v>
      </c>
      <c r="H106" s="152">
        <f t="shared" si="78"/>
        <v>-70.919772196181597</v>
      </c>
      <c r="I106" s="152">
        <f t="shared" si="78"/>
        <v>-70.419772196181611</v>
      </c>
      <c r="J106" s="152">
        <f t="shared" si="78"/>
        <v>-69.419772196181611</v>
      </c>
      <c r="K106" s="153">
        <f>K105+AP105</f>
        <v>-68.919772196181611</v>
      </c>
      <c r="L106" s="156"/>
      <c r="M106" s="156"/>
      <c r="N106" s="156"/>
      <c r="O106" s="156"/>
      <c r="P106" s="156"/>
      <c r="Q106" s="156"/>
      <c r="R106" s="156"/>
      <c r="S106" s="157"/>
      <c r="T106" s="156"/>
      <c r="U106" s="156"/>
      <c r="V106" s="156"/>
      <c r="W106" s="156"/>
      <c r="X106" s="156"/>
      <c r="Y106" s="156"/>
      <c r="Z106" s="156"/>
      <c r="AA106" s="157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7"/>
      <c r="AR106" s="199">
        <v>-50</v>
      </c>
      <c r="AS106" s="206" t="s">
        <v>129</v>
      </c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</row>
    <row r="107" spans="1:70">
      <c r="A107" s="2"/>
      <c r="B107" s="74"/>
      <c r="C107" s="192"/>
      <c r="D107" s="26"/>
      <c r="E107" s="26"/>
      <c r="F107" s="26"/>
      <c r="G107" s="26"/>
      <c r="H107" s="26"/>
      <c r="I107" s="26"/>
      <c r="J107" s="26"/>
      <c r="K107" s="45"/>
      <c r="L107" s="154"/>
      <c r="M107" s="154"/>
      <c r="N107" s="154"/>
      <c r="O107" s="154"/>
      <c r="P107" s="154"/>
      <c r="Q107" s="154"/>
      <c r="R107" s="154"/>
      <c r="S107" s="155"/>
      <c r="T107" s="154"/>
      <c r="U107" s="154"/>
      <c r="V107" s="154"/>
      <c r="W107" s="154"/>
      <c r="X107" s="154"/>
      <c r="Y107" s="154"/>
      <c r="Z107" s="154"/>
      <c r="AA107" s="155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5"/>
      <c r="AR107" s="203"/>
      <c r="AS107" s="208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</row>
    <row r="108" spans="1:70" s="76" customFormat="1">
      <c r="A108" s="167" t="s">
        <v>119</v>
      </c>
      <c r="B108" s="215" t="s">
        <v>7</v>
      </c>
      <c r="C108" s="193"/>
      <c r="D108" s="156"/>
      <c r="E108" s="156"/>
      <c r="F108" s="156"/>
      <c r="G108" s="156"/>
      <c r="H108" s="156"/>
      <c r="I108" s="156"/>
      <c r="J108" s="156"/>
      <c r="K108" s="157"/>
      <c r="L108" s="156"/>
      <c r="M108" s="156"/>
      <c r="N108" s="156"/>
      <c r="O108" s="156"/>
      <c r="P108" s="156"/>
      <c r="Q108" s="156"/>
      <c r="R108" s="156"/>
      <c r="S108" s="157"/>
      <c r="T108" s="149">
        <f t="shared" ref="T108:AA108" si="79">T109-AJ109</f>
        <v>-7.4242640687119286</v>
      </c>
      <c r="U108" s="149">
        <f t="shared" si="79"/>
        <v>-6.4242640687119286</v>
      </c>
      <c r="V108" s="149">
        <f t="shared" si="79"/>
        <v>-6.4242640687119286</v>
      </c>
      <c r="W108" s="149">
        <f t="shared" si="79"/>
        <v>-6.4242640687119286</v>
      </c>
      <c r="X108" s="149">
        <f t="shared" si="79"/>
        <v>-6.4242640687119286</v>
      </c>
      <c r="Y108" s="149">
        <f t="shared" si="79"/>
        <v>-6.4242640687119286</v>
      </c>
      <c r="Z108" s="149">
        <f t="shared" si="79"/>
        <v>-6.4242640687119286</v>
      </c>
      <c r="AA108" s="150">
        <f t="shared" si="79"/>
        <v>-6.4242640687119286</v>
      </c>
      <c r="AB108" s="159">
        <f t="shared" ref="AB108:AI108" si="80">IF(T108&lt;0,CEILING(T108,-1),CEILING(T108,1))</f>
        <v>-8</v>
      </c>
      <c r="AC108" s="159">
        <f t="shared" si="80"/>
        <v>-7</v>
      </c>
      <c r="AD108" s="159">
        <f t="shared" si="80"/>
        <v>-7</v>
      </c>
      <c r="AE108" s="159">
        <f t="shared" si="80"/>
        <v>-7</v>
      </c>
      <c r="AF108" s="159">
        <f t="shared" si="80"/>
        <v>-7</v>
      </c>
      <c r="AG108" s="159">
        <f t="shared" si="80"/>
        <v>-7</v>
      </c>
      <c r="AH108" s="159">
        <f t="shared" si="80"/>
        <v>-7</v>
      </c>
      <c r="AI108" s="159">
        <f t="shared" si="80"/>
        <v>-7</v>
      </c>
      <c r="AJ108" s="156"/>
      <c r="AK108" s="156"/>
      <c r="AL108" s="156"/>
      <c r="AM108" s="156"/>
      <c r="AN108" s="156"/>
      <c r="AO108" s="156"/>
      <c r="AP108" s="156"/>
      <c r="AQ108" s="157"/>
      <c r="AR108" s="204"/>
      <c r="AS108" s="165" t="s">
        <v>102</v>
      </c>
    </row>
    <row r="109" spans="1:70" s="76" customFormat="1">
      <c r="A109" s="168" t="s">
        <v>126</v>
      </c>
      <c r="B109" s="215" t="s">
        <v>7</v>
      </c>
      <c r="C109" s="193"/>
      <c r="D109" s="156"/>
      <c r="E109" s="156"/>
      <c r="F109" s="156"/>
      <c r="G109" s="156"/>
      <c r="H109" s="156"/>
      <c r="I109" s="156"/>
      <c r="J109" s="156"/>
      <c r="K109" s="157"/>
      <c r="L109" s="156"/>
      <c r="M109" s="156"/>
      <c r="N109" s="156"/>
      <c r="O109" s="156"/>
      <c r="P109" s="156"/>
      <c r="Q109" s="156"/>
      <c r="R109" s="156"/>
      <c r="S109" s="157"/>
      <c r="T109" s="149">
        <f t="shared" ref="T109:AA109" si="81">T83</f>
        <v>-4</v>
      </c>
      <c r="U109" s="149">
        <f t="shared" si="81"/>
        <v>-3</v>
      </c>
      <c r="V109" s="149">
        <f t="shared" si="81"/>
        <v>-3</v>
      </c>
      <c r="W109" s="149">
        <f t="shared" si="81"/>
        <v>-3</v>
      </c>
      <c r="X109" s="149">
        <f t="shared" si="81"/>
        <v>-3</v>
      </c>
      <c r="Y109" s="149">
        <f t="shared" si="81"/>
        <v>-3</v>
      </c>
      <c r="Z109" s="149">
        <f t="shared" si="81"/>
        <v>-3</v>
      </c>
      <c r="AA109" s="150">
        <f t="shared" si="81"/>
        <v>-3</v>
      </c>
      <c r="AB109" s="160"/>
      <c r="AC109" s="160"/>
      <c r="AD109" s="160"/>
      <c r="AE109" s="160"/>
      <c r="AF109" s="160"/>
      <c r="AG109" s="160"/>
      <c r="AH109" s="160"/>
      <c r="AI109" s="160"/>
      <c r="AJ109" s="121">
        <f t="shared" ref="AJ109:AQ109" si="82">AJ58</f>
        <v>3.4242640687119286</v>
      </c>
      <c r="AK109" s="121">
        <f t="shared" si="82"/>
        <v>3.4242640687119286</v>
      </c>
      <c r="AL109" s="121">
        <f t="shared" si="82"/>
        <v>3.4242640687119286</v>
      </c>
      <c r="AM109" s="121">
        <f t="shared" si="82"/>
        <v>3.4242640687119286</v>
      </c>
      <c r="AN109" s="121">
        <f t="shared" si="82"/>
        <v>3.4242640687119286</v>
      </c>
      <c r="AO109" s="121">
        <f t="shared" si="82"/>
        <v>3.4242640687119286</v>
      </c>
      <c r="AP109" s="121">
        <f t="shared" si="82"/>
        <v>3.4242640687119286</v>
      </c>
      <c r="AQ109" s="122">
        <f t="shared" si="82"/>
        <v>3.4242640687119286</v>
      </c>
      <c r="AR109" s="205"/>
      <c r="AS109" s="208"/>
    </row>
    <row r="110" spans="1:70" s="76" customFormat="1">
      <c r="A110" s="167" t="s">
        <v>127</v>
      </c>
      <c r="B110" s="215" t="s">
        <v>7</v>
      </c>
      <c r="C110" s="193"/>
      <c r="D110" s="156"/>
      <c r="E110" s="156"/>
      <c r="F110" s="156"/>
      <c r="G110" s="156"/>
      <c r="H110" s="156"/>
      <c r="I110" s="156"/>
      <c r="J110" s="156"/>
      <c r="K110" s="157"/>
      <c r="L110" s="156"/>
      <c r="M110" s="156"/>
      <c r="N110" s="156"/>
      <c r="O110" s="156"/>
      <c r="P110" s="156"/>
      <c r="Q110" s="156"/>
      <c r="R110" s="156"/>
      <c r="S110" s="157"/>
      <c r="T110" s="149">
        <f t="shared" ref="T110:AA110" si="83">T109+AJ109</f>
        <v>-0.57573593128807143</v>
      </c>
      <c r="U110" s="149">
        <f t="shared" si="83"/>
        <v>0.42426406871192857</v>
      </c>
      <c r="V110" s="149">
        <f t="shared" si="83"/>
        <v>0.42426406871192857</v>
      </c>
      <c r="W110" s="149">
        <f t="shared" si="83"/>
        <v>0.42426406871192857</v>
      </c>
      <c r="X110" s="149">
        <f t="shared" si="83"/>
        <v>0.42426406871192857</v>
      </c>
      <c r="Y110" s="149">
        <f t="shared" si="83"/>
        <v>0.42426406871192857</v>
      </c>
      <c r="Z110" s="149">
        <f t="shared" si="83"/>
        <v>0.42426406871192857</v>
      </c>
      <c r="AA110" s="150">
        <f t="shared" si="83"/>
        <v>0.42426406871192857</v>
      </c>
      <c r="AB110" s="159">
        <f t="shared" ref="AB110:AI110" si="84">IF(T110&lt;0,CEILING(T110,-1),CEILING(T110,1))</f>
        <v>-1</v>
      </c>
      <c r="AC110" s="159">
        <f t="shared" si="84"/>
        <v>1</v>
      </c>
      <c r="AD110" s="159">
        <f t="shared" si="84"/>
        <v>1</v>
      </c>
      <c r="AE110" s="159">
        <f t="shared" si="84"/>
        <v>1</v>
      </c>
      <c r="AF110" s="159">
        <f t="shared" si="84"/>
        <v>1</v>
      </c>
      <c r="AG110" s="159">
        <f t="shared" si="84"/>
        <v>1</v>
      </c>
      <c r="AH110" s="159">
        <f t="shared" si="84"/>
        <v>1</v>
      </c>
      <c r="AI110" s="159">
        <f t="shared" si="84"/>
        <v>1</v>
      </c>
      <c r="AJ110" s="156"/>
      <c r="AK110" s="156"/>
      <c r="AL110" s="156"/>
      <c r="AM110" s="156"/>
      <c r="AN110" s="156"/>
      <c r="AO110" s="156"/>
      <c r="AP110" s="156"/>
      <c r="AQ110" s="157"/>
      <c r="AR110" s="204"/>
      <c r="AS110" s="165" t="s">
        <v>102</v>
      </c>
    </row>
    <row r="111" spans="1:70">
      <c r="A111" s="2"/>
      <c r="B111" s="74"/>
      <c r="C111" s="192"/>
      <c r="D111" s="154"/>
      <c r="E111" s="154"/>
      <c r="F111" s="154"/>
      <c r="G111" s="154"/>
      <c r="H111" s="154"/>
      <c r="I111" s="154"/>
      <c r="J111" s="154"/>
      <c r="K111" s="155"/>
      <c r="L111" s="154"/>
      <c r="M111" s="154"/>
      <c r="N111" s="154"/>
      <c r="O111" s="154"/>
      <c r="P111" s="154"/>
      <c r="Q111" s="154"/>
      <c r="R111" s="154"/>
      <c r="S111" s="155"/>
      <c r="T111" s="26"/>
      <c r="U111" s="26"/>
      <c r="V111" s="26"/>
      <c r="W111" s="26"/>
      <c r="X111" s="26"/>
      <c r="Y111" s="26"/>
      <c r="Z111" s="26"/>
      <c r="AA111" s="45"/>
      <c r="AB111" s="161"/>
      <c r="AC111" s="161"/>
      <c r="AD111" s="161"/>
      <c r="AE111" s="161"/>
      <c r="AF111" s="161"/>
      <c r="AG111" s="161"/>
      <c r="AH111" s="161"/>
      <c r="AI111" s="161"/>
      <c r="AJ111" s="154"/>
      <c r="AK111" s="154"/>
      <c r="AL111" s="154"/>
      <c r="AM111" s="154"/>
      <c r="AN111" s="154"/>
      <c r="AO111" s="154"/>
      <c r="AP111" s="154"/>
      <c r="AQ111" s="155"/>
      <c r="AR111" s="155"/>
      <c r="AS111" s="158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</row>
    <row r="112" spans="1:70" ht="13.5" thickBot="1">
      <c r="A112" s="30" t="s">
        <v>40</v>
      </c>
      <c r="B112" s="58"/>
      <c r="C112" s="235"/>
      <c r="D112" s="31"/>
      <c r="E112" s="31"/>
      <c r="F112" s="31"/>
      <c r="G112" s="31"/>
      <c r="H112" s="31"/>
      <c r="I112" s="31"/>
      <c r="J112" s="31"/>
      <c r="K112" s="58"/>
      <c r="L112" s="29"/>
      <c r="M112" s="29"/>
      <c r="N112" s="29"/>
      <c r="O112" s="29"/>
      <c r="P112" s="29"/>
      <c r="Q112" s="29"/>
      <c r="R112" s="29"/>
      <c r="S112" s="56"/>
      <c r="T112" s="29"/>
      <c r="U112" s="29"/>
      <c r="V112" s="29"/>
      <c r="W112" s="29"/>
      <c r="X112" s="29"/>
      <c r="Y112" s="29"/>
      <c r="Z112" s="69"/>
      <c r="AA112" s="57"/>
      <c r="AB112" s="69"/>
      <c r="AC112" s="69"/>
      <c r="AD112" s="69"/>
      <c r="AE112" s="69"/>
      <c r="AF112" s="69"/>
      <c r="AG112" s="69"/>
      <c r="AH112" s="69"/>
      <c r="AI112" s="69"/>
      <c r="AJ112" s="29"/>
      <c r="AK112" s="29"/>
      <c r="AL112" s="29"/>
      <c r="AM112" s="29"/>
      <c r="AN112" s="29"/>
      <c r="AO112" s="29"/>
      <c r="AP112" s="29"/>
      <c r="AQ112" s="56"/>
      <c r="AR112" s="56"/>
      <c r="AS112" s="18" t="s">
        <v>41</v>
      </c>
    </row>
    <row r="113" spans="26:45"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S113" s="12"/>
    </row>
    <row r="114" spans="26:45"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S114" s="12"/>
    </row>
    <row r="115" spans="26:45"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S115" s="12"/>
    </row>
    <row r="116" spans="26:45"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S116" s="12"/>
    </row>
    <row r="117" spans="26:45"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S117" s="12"/>
    </row>
    <row r="118" spans="26:45"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S118" s="12"/>
    </row>
    <row r="119" spans="26:45"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S119" s="12"/>
    </row>
    <row r="120" spans="26:45"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S120" s="12"/>
    </row>
    <row r="121" spans="26:45"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S121" s="12" t="s">
        <v>69</v>
      </c>
    </row>
  </sheetData>
  <mergeCells count="46">
    <mergeCell ref="D2:K2"/>
    <mergeCell ref="L2:S2"/>
    <mergeCell ref="T2:AA2"/>
    <mergeCell ref="E3:K3"/>
    <mergeCell ref="M3:S3"/>
    <mergeCell ref="U3:AA3"/>
    <mergeCell ref="D15:K15"/>
    <mergeCell ref="L15:S15"/>
    <mergeCell ref="T15:AA15"/>
    <mergeCell ref="E16:K16"/>
    <mergeCell ref="M16:S16"/>
    <mergeCell ref="U16:AA16"/>
    <mergeCell ref="D26:K26"/>
    <mergeCell ref="L26:S26"/>
    <mergeCell ref="T26:AA26"/>
    <mergeCell ref="AB26:AI26"/>
    <mergeCell ref="E27:K27"/>
    <mergeCell ref="M27:S27"/>
    <mergeCell ref="U27:AA27"/>
    <mergeCell ref="AC27:AI27"/>
    <mergeCell ref="D35:K35"/>
    <mergeCell ref="L35:S35"/>
    <mergeCell ref="T35:AA35"/>
    <mergeCell ref="AB35:AI35"/>
    <mergeCell ref="AJ35:AQ35"/>
    <mergeCell ref="E36:K36"/>
    <mergeCell ref="M36:S36"/>
    <mergeCell ref="U36:AA36"/>
    <mergeCell ref="AC36:AI36"/>
    <mergeCell ref="AK36:AQ36"/>
    <mergeCell ref="D68:K68"/>
    <mergeCell ref="L68:S68"/>
    <mergeCell ref="T68:AA68"/>
    <mergeCell ref="E69:K69"/>
    <mergeCell ref="M69:S69"/>
    <mergeCell ref="U69:AA69"/>
    <mergeCell ref="D86:K86"/>
    <mergeCell ref="L86:S86"/>
    <mergeCell ref="T86:AA86"/>
    <mergeCell ref="AB86:AI86"/>
    <mergeCell ref="AJ86:AQ86"/>
    <mergeCell ref="E87:K87"/>
    <mergeCell ref="M87:S87"/>
    <mergeCell ref="U87:AA87"/>
    <mergeCell ref="AC87:AI87"/>
    <mergeCell ref="AK87:AQ87"/>
  </mergeCells>
  <conditionalFormatting sqref="D104:K104">
    <cfRule type="cellIs" dxfId="15" priority="15" stopIfTrue="1" operator="lessThan">
      <formula>$AR$104</formula>
    </cfRule>
  </conditionalFormatting>
  <conditionalFormatting sqref="E106:K106">
    <cfRule type="cellIs" dxfId="14" priority="3" stopIfTrue="1" operator="greaterThan">
      <formula>$AR$106</formula>
    </cfRule>
  </conditionalFormatting>
  <conditionalFormatting sqref="L88:S88">
    <cfRule type="cellIs" dxfId="13" priority="16" stopIfTrue="1" operator="lessThan">
      <formula>$AR$88</formula>
    </cfRule>
  </conditionalFormatting>
  <conditionalFormatting sqref="L96:S96">
    <cfRule type="cellIs" dxfId="12" priority="17" stopIfTrue="1" operator="lessThan">
      <formula>$AR$96</formula>
    </cfRule>
  </conditionalFormatting>
  <conditionalFormatting sqref="T92:AA92">
    <cfRule type="cellIs" dxfId="11" priority="18" stopIfTrue="1" operator="lessThan">
      <formula>$AR$92</formula>
    </cfRule>
  </conditionalFormatting>
  <conditionalFormatting sqref="T100:AA100">
    <cfRule type="cellIs" dxfId="10" priority="19" stopIfTrue="1" operator="lessThan">
      <formula>$AR$100</formula>
    </cfRule>
  </conditionalFormatting>
  <conditionalFormatting sqref="AS112">
    <cfRule type="cellIs" dxfId="9" priority="8" stopIfTrue="1" operator="equal">
      <formula>"Yes"</formula>
    </cfRule>
    <cfRule type="cellIs" dxfId="8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A99D-8694-4B50-A6DE-8FEA558EA589}">
  <dimension ref="A1:BW120"/>
  <sheetViews>
    <sheetView zoomScaleNormal="100" workbookViewId="0">
      <selection activeCell="B9" sqref="B9"/>
    </sheetView>
  </sheetViews>
  <sheetFormatPr defaultRowHeight="12.75"/>
  <cols>
    <col min="1" max="1" width="22" customWidth="1"/>
    <col min="2" max="2" width="10.5703125" customWidth="1"/>
    <col min="50" max="50" width="34.140625" customWidth="1"/>
  </cols>
  <sheetData>
    <row r="1" spans="1:50" ht="13.5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ht="13.5" thickBot="1">
      <c r="A2" s="1" t="s">
        <v>30</v>
      </c>
      <c r="B2" s="35"/>
      <c r="C2" s="221" t="s">
        <v>100</v>
      </c>
      <c r="D2" s="247" t="s">
        <v>0</v>
      </c>
      <c r="E2" s="248"/>
      <c r="F2" s="248"/>
      <c r="G2" s="248"/>
      <c r="H2" s="248"/>
      <c r="I2" s="248"/>
      <c r="J2" s="248"/>
      <c r="K2" s="248"/>
      <c r="L2" s="249"/>
      <c r="M2" s="248" t="s">
        <v>1</v>
      </c>
      <c r="N2" s="248"/>
      <c r="O2" s="248"/>
      <c r="P2" s="248"/>
      <c r="Q2" s="248"/>
      <c r="R2" s="248"/>
      <c r="S2" s="248"/>
      <c r="T2" s="248"/>
      <c r="U2" s="249"/>
      <c r="V2" s="248" t="s">
        <v>2</v>
      </c>
      <c r="W2" s="248"/>
      <c r="X2" s="248"/>
      <c r="Y2" s="248"/>
      <c r="Z2" s="248"/>
      <c r="AA2" s="248"/>
      <c r="AB2" s="248"/>
      <c r="AC2" s="248"/>
      <c r="AD2" s="249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222"/>
      <c r="D3" s="3" t="s">
        <v>47</v>
      </c>
      <c r="E3" s="239" t="s">
        <v>48</v>
      </c>
      <c r="F3" s="239"/>
      <c r="G3" s="242"/>
      <c r="H3" s="242"/>
      <c r="I3" s="242"/>
      <c r="J3" s="242"/>
      <c r="K3" s="242"/>
      <c r="L3" s="243"/>
      <c r="M3" s="3" t="s">
        <v>47</v>
      </c>
      <c r="N3" s="239" t="s">
        <v>48</v>
      </c>
      <c r="O3" s="239"/>
      <c r="P3" s="242"/>
      <c r="Q3" s="242"/>
      <c r="R3" s="242"/>
      <c r="S3" s="242"/>
      <c r="T3" s="242"/>
      <c r="U3" s="243"/>
      <c r="V3" s="3" t="s">
        <v>47</v>
      </c>
      <c r="W3" s="239" t="s">
        <v>48</v>
      </c>
      <c r="X3" s="239"/>
      <c r="Y3" s="242"/>
      <c r="Z3" s="242"/>
      <c r="AA3" s="242"/>
      <c r="AB3" s="242"/>
      <c r="AC3" s="242"/>
      <c r="AD3" s="243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>
      <c r="A4" s="170" t="s">
        <v>76</v>
      </c>
      <c r="B4" s="37"/>
      <c r="C4" s="222"/>
      <c r="D4" s="65"/>
      <c r="E4" s="63" t="s">
        <v>77</v>
      </c>
      <c r="F4" s="63" t="s">
        <v>84</v>
      </c>
      <c r="G4" s="63" t="s">
        <v>78</v>
      </c>
      <c r="H4" s="63" t="s">
        <v>79</v>
      </c>
      <c r="I4" s="63" t="s">
        <v>80</v>
      </c>
      <c r="J4" s="63" t="s">
        <v>139</v>
      </c>
      <c r="K4" s="63" t="s">
        <v>81</v>
      </c>
      <c r="L4" s="66" t="s">
        <v>82</v>
      </c>
      <c r="M4" s="65"/>
      <c r="N4" s="63" t="s">
        <v>77</v>
      </c>
      <c r="O4" s="63" t="s">
        <v>84</v>
      </c>
      <c r="P4" s="63" t="s">
        <v>78</v>
      </c>
      <c r="Q4" s="63" t="s">
        <v>79</v>
      </c>
      <c r="R4" s="63" t="s">
        <v>80</v>
      </c>
      <c r="S4" s="63" t="s">
        <v>139</v>
      </c>
      <c r="T4" s="63" t="s">
        <v>81</v>
      </c>
      <c r="U4" s="66" t="s">
        <v>82</v>
      </c>
      <c r="V4" s="65"/>
      <c r="W4" s="63" t="s">
        <v>77</v>
      </c>
      <c r="X4" s="63" t="s">
        <v>84</v>
      </c>
      <c r="Y4" s="63" t="s">
        <v>78</v>
      </c>
      <c r="Z4" s="63" t="s">
        <v>79</v>
      </c>
      <c r="AA4" s="63" t="s">
        <v>80</v>
      </c>
      <c r="AB4" s="63" t="s">
        <v>139</v>
      </c>
      <c r="AC4" s="63" t="s">
        <v>81</v>
      </c>
      <c r="AD4" s="66" t="s">
        <v>82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144</v>
      </c>
    </row>
    <row r="5" spans="1:50">
      <c r="A5" s="4" t="s">
        <v>88</v>
      </c>
      <c r="B5" s="39" t="s">
        <v>89</v>
      </c>
      <c r="C5" s="223"/>
      <c r="D5" s="179">
        <v>30</v>
      </c>
      <c r="E5" s="179">
        <v>30</v>
      </c>
      <c r="F5" s="179">
        <v>30</v>
      </c>
      <c r="G5" s="179">
        <v>30</v>
      </c>
      <c r="H5" s="179">
        <v>30</v>
      </c>
      <c r="I5" s="179">
        <v>30</v>
      </c>
      <c r="J5" s="179">
        <v>30</v>
      </c>
      <c r="K5" s="179">
        <v>30</v>
      </c>
      <c r="L5" s="233">
        <v>30</v>
      </c>
      <c r="M5" s="179">
        <v>30</v>
      </c>
      <c r="N5" s="179">
        <v>30</v>
      </c>
      <c r="O5" s="179">
        <v>30</v>
      </c>
      <c r="P5" s="179">
        <v>30</v>
      </c>
      <c r="Q5" s="179">
        <v>30</v>
      </c>
      <c r="R5" s="179">
        <v>30</v>
      </c>
      <c r="S5" s="179">
        <v>30</v>
      </c>
      <c r="T5" s="179">
        <v>30</v>
      </c>
      <c r="U5" s="233">
        <v>30</v>
      </c>
      <c r="V5" s="179">
        <v>30</v>
      </c>
      <c r="W5" s="179">
        <v>30</v>
      </c>
      <c r="X5" s="179">
        <v>30</v>
      </c>
      <c r="Y5" s="179">
        <v>30</v>
      </c>
      <c r="Z5" s="179">
        <v>30</v>
      </c>
      <c r="AA5" s="179">
        <v>30</v>
      </c>
      <c r="AB5" s="179">
        <v>30</v>
      </c>
      <c r="AC5" s="179">
        <v>30</v>
      </c>
      <c r="AD5" s="179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142</v>
      </c>
    </row>
    <row r="6" spans="1:50">
      <c r="A6" s="4" t="s">
        <v>90</v>
      </c>
      <c r="B6" s="39" t="s">
        <v>91</v>
      </c>
      <c r="C6" s="223"/>
      <c r="D6" s="179">
        <v>20</v>
      </c>
      <c r="E6" s="179">
        <v>20</v>
      </c>
      <c r="F6" s="179">
        <v>20</v>
      </c>
      <c r="G6" s="179">
        <v>20</v>
      </c>
      <c r="H6" s="179">
        <v>20</v>
      </c>
      <c r="I6" s="179">
        <v>20</v>
      </c>
      <c r="J6" s="179">
        <v>20</v>
      </c>
      <c r="K6" s="179">
        <v>20</v>
      </c>
      <c r="L6" s="233">
        <v>20</v>
      </c>
      <c r="M6" s="179">
        <v>20</v>
      </c>
      <c r="N6" s="179">
        <v>20</v>
      </c>
      <c r="O6" s="179">
        <v>20</v>
      </c>
      <c r="P6" s="179">
        <v>20</v>
      </c>
      <c r="Q6" s="179">
        <v>20</v>
      </c>
      <c r="R6" s="179">
        <v>20</v>
      </c>
      <c r="S6" s="179">
        <v>20</v>
      </c>
      <c r="T6" s="179">
        <v>20</v>
      </c>
      <c r="U6" s="233">
        <v>20</v>
      </c>
      <c r="V6" s="179">
        <v>20</v>
      </c>
      <c r="W6" s="179">
        <v>20</v>
      </c>
      <c r="X6" s="179">
        <v>20</v>
      </c>
      <c r="Y6" s="179">
        <v>20</v>
      </c>
      <c r="Z6" s="179">
        <v>20</v>
      </c>
      <c r="AA6" s="179">
        <v>20</v>
      </c>
      <c r="AB6" s="179">
        <v>20</v>
      </c>
      <c r="AC6" s="179">
        <v>20</v>
      </c>
      <c r="AD6" s="179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142</v>
      </c>
    </row>
    <row r="7" spans="1:50">
      <c r="A7" s="4" t="s">
        <v>70</v>
      </c>
      <c r="B7" s="39" t="s">
        <v>7</v>
      </c>
      <c r="C7" s="223"/>
      <c r="D7" s="5" t="s">
        <v>10</v>
      </c>
      <c r="E7" s="162">
        <v>0</v>
      </c>
      <c r="F7" s="162">
        <v>0.5</v>
      </c>
      <c r="G7" s="162">
        <v>1</v>
      </c>
      <c r="H7" s="162">
        <v>1.5</v>
      </c>
      <c r="I7" s="162">
        <v>2</v>
      </c>
      <c r="J7" s="162">
        <v>2.5</v>
      </c>
      <c r="K7" s="162">
        <v>3</v>
      </c>
      <c r="L7" s="163">
        <v>3.5</v>
      </c>
      <c r="M7" s="5" t="s">
        <v>10</v>
      </c>
      <c r="N7" s="162">
        <v>0</v>
      </c>
      <c r="O7" s="162">
        <v>0.5</v>
      </c>
      <c r="P7" s="162">
        <v>1</v>
      </c>
      <c r="Q7" s="162">
        <v>1.5</v>
      </c>
      <c r="R7" s="162">
        <v>2</v>
      </c>
      <c r="S7" s="162">
        <v>2.5</v>
      </c>
      <c r="T7" s="162">
        <v>3</v>
      </c>
      <c r="U7" s="163">
        <v>3.5</v>
      </c>
      <c r="V7" s="5" t="s">
        <v>10</v>
      </c>
      <c r="W7" s="162">
        <v>0</v>
      </c>
      <c r="X7" s="162">
        <v>0.5</v>
      </c>
      <c r="Y7" s="162">
        <v>1</v>
      </c>
      <c r="Z7" s="162">
        <v>1.5</v>
      </c>
      <c r="AA7" s="162">
        <v>2</v>
      </c>
      <c r="AB7" s="162">
        <v>2.5</v>
      </c>
      <c r="AC7" s="162">
        <v>3</v>
      </c>
      <c r="AD7" s="163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133</v>
      </c>
    </row>
    <row r="8" spans="1:50">
      <c r="A8" s="4" t="s">
        <v>49</v>
      </c>
      <c r="B8" s="39" t="s">
        <v>5</v>
      </c>
      <c r="C8" s="223"/>
      <c r="D8" s="173">
        <v>-94</v>
      </c>
      <c r="E8" s="173">
        <v>-114</v>
      </c>
      <c r="F8" s="173">
        <v>-113.5</v>
      </c>
      <c r="G8" s="173">
        <v>-113</v>
      </c>
      <c r="H8" s="173">
        <v>-112.5</v>
      </c>
      <c r="I8" s="173">
        <v>-112</v>
      </c>
      <c r="J8" s="173">
        <v>-111.5</v>
      </c>
      <c r="K8" s="173">
        <v>-111</v>
      </c>
      <c r="L8" s="173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143</v>
      </c>
    </row>
    <row r="9" spans="1:50">
      <c r="A9" s="4" t="s">
        <v>49</v>
      </c>
      <c r="B9" s="39" t="s">
        <v>105</v>
      </c>
      <c r="C9" s="223"/>
      <c r="D9" s="213">
        <f t="shared" ref="D9:L9" si="0">D8+10*LOG10(D5/15)</f>
        <v>-90.989700043360187</v>
      </c>
      <c r="E9" s="213">
        <f t="shared" si="0"/>
        <v>-110.98970004336019</v>
      </c>
      <c r="F9" s="213">
        <f t="shared" si="0"/>
        <v>-110.48970004336019</v>
      </c>
      <c r="G9" s="213">
        <f t="shared" si="0"/>
        <v>-109.98970004336019</v>
      </c>
      <c r="H9" s="213">
        <f t="shared" si="0"/>
        <v>-109.48970004336019</v>
      </c>
      <c r="I9" s="213">
        <f t="shared" si="0"/>
        <v>-108.98970004336019</v>
      </c>
      <c r="J9" s="213">
        <f t="shared" ref="J9" si="1">J8+10*LOG10(J5/15)</f>
        <v>-108.48970004336019</v>
      </c>
      <c r="K9" s="213">
        <f t="shared" si="0"/>
        <v>-107.98970004336019</v>
      </c>
      <c r="L9" s="214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223"/>
      <c r="D10" s="5"/>
      <c r="E10" s="5"/>
      <c r="F10" s="5"/>
      <c r="G10" s="5"/>
      <c r="H10" s="5"/>
      <c r="I10" s="5"/>
      <c r="J10" s="5"/>
      <c r="K10" s="5"/>
      <c r="L10" s="39"/>
      <c r="M10" s="175">
        <v>6</v>
      </c>
      <c r="N10" s="175">
        <v>3</v>
      </c>
      <c r="O10" s="175">
        <v>3</v>
      </c>
      <c r="P10" s="175">
        <v>3</v>
      </c>
      <c r="Q10" s="175">
        <v>3</v>
      </c>
      <c r="R10" s="175">
        <v>3</v>
      </c>
      <c r="S10" s="175">
        <v>3</v>
      </c>
      <c r="T10" s="175">
        <v>3</v>
      </c>
      <c r="U10" s="176">
        <v>3</v>
      </c>
      <c r="V10" s="175">
        <v>1</v>
      </c>
      <c r="W10" s="175">
        <v>0</v>
      </c>
      <c r="X10" s="175">
        <v>0</v>
      </c>
      <c r="Y10" s="175">
        <v>0</v>
      </c>
      <c r="Z10" s="175">
        <v>0</v>
      </c>
      <c r="AA10" s="175">
        <v>0</v>
      </c>
      <c r="AB10" s="175">
        <v>0</v>
      </c>
      <c r="AC10" s="175">
        <v>0</v>
      </c>
      <c r="AD10" s="175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143</v>
      </c>
    </row>
    <row r="11" spans="1:50">
      <c r="A11" s="4"/>
      <c r="B11" s="39"/>
      <c r="C11" s="223"/>
      <c r="D11" s="5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90" t="s">
        <v>146</v>
      </c>
      <c r="B12" s="189"/>
      <c r="C12" s="188"/>
      <c r="D12" s="224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 ht="13.5" thickBot="1">
      <c r="A15" s="1" t="s">
        <v>28</v>
      </c>
      <c r="B15" s="53"/>
      <c r="C15" s="225"/>
      <c r="D15" s="247" t="s">
        <v>0</v>
      </c>
      <c r="E15" s="248"/>
      <c r="F15" s="248"/>
      <c r="G15" s="248"/>
      <c r="H15" s="248"/>
      <c r="I15" s="248"/>
      <c r="J15" s="248"/>
      <c r="K15" s="248"/>
      <c r="L15" s="249"/>
      <c r="M15" s="248" t="s">
        <v>1</v>
      </c>
      <c r="N15" s="248"/>
      <c r="O15" s="248"/>
      <c r="P15" s="248"/>
      <c r="Q15" s="248"/>
      <c r="R15" s="248"/>
      <c r="S15" s="248"/>
      <c r="T15" s="248"/>
      <c r="U15" s="249"/>
      <c r="V15" s="248" t="s">
        <v>2</v>
      </c>
      <c r="W15" s="248"/>
      <c r="X15" s="248"/>
      <c r="Y15" s="248"/>
      <c r="Z15" s="248"/>
      <c r="AA15" s="248"/>
      <c r="AB15" s="248"/>
      <c r="AC15" s="248"/>
      <c r="AD15" s="249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223"/>
      <c r="D16" s="3" t="s">
        <v>47</v>
      </c>
      <c r="E16" s="239" t="s">
        <v>48</v>
      </c>
      <c r="F16" s="239"/>
      <c r="G16" s="242"/>
      <c r="H16" s="242"/>
      <c r="I16" s="242"/>
      <c r="J16" s="242"/>
      <c r="K16" s="242"/>
      <c r="L16" s="243"/>
      <c r="M16" s="3" t="s">
        <v>47</v>
      </c>
      <c r="N16" s="239" t="s">
        <v>48</v>
      </c>
      <c r="O16" s="239"/>
      <c r="P16" s="242"/>
      <c r="Q16" s="242"/>
      <c r="R16" s="242"/>
      <c r="S16" s="242"/>
      <c r="T16" s="242"/>
      <c r="U16" s="243"/>
      <c r="V16" s="3" t="s">
        <v>47</v>
      </c>
      <c r="W16" s="239" t="s">
        <v>48</v>
      </c>
      <c r="X16" s="239"/>
      <c r="Y16" s="242"/>
      <c r="Z16" s="242"/>
      <c r="AA16" s="242"/>
      <c r="AB16" s="242"/>
      <c r="AC16" s="242"/>
      <c r="AD16" s="243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>
      <c r="A17" s="4" t="s">
        <v>9</v>
      </c>
      <c r="B17" s="39" t="s">
        <v>25</v>
      </c>
      <c r="C17" s="223"/>
      <c r="D17" s="7">
        <f t="shared" ref="D17:L18" si="2">(10^12)*(10^-3)*10^(D8/10)</f>
        <v>0.3981071705534962</v>
      </c>
      <c r="E17" s="7">
        <f t="shared" si="2"/>
        <v>3.9810717055349535E-3</v>
      </c>
      <c r="F17" s="7">
        <f t="shared" si="2"/>
        <v>4.4668359215096235E-3</v>
      </c>
      <c r="G17" s="7">
        <f t="shared" si="2"/>
        <v>5.0118723362726943E-3</v>
      </c>
      <c r="H17" s="7">
        <f t="shared" si="2"/>
        <v>5.6234132519034762E-3</v>
      </c>
      <c r="I17" s="7">
        <f t="shared" ref="I17:K17" si="3">(10^12)*(10^-3)*10^(I8/10)</f>
        <v>6.3095734448019346E-3</v>
      </c>
      <c r="J17" s="7">
        <f t="shared" si="3"/>
        <v>7.0794578438413535E-3</v>
      </c>
      <c r="K17" s="7">
        <f t="shared" si="3"/>
        <v>7.9432823472428103E-3</v>
      </c>
      <c r="L17" s="44">
        <f t="shared" si="2"/>
        <v>8.9125093813374155E-3</v>
      </c>
      <c r="M17" s="7">
        <f t="shared" ref="M17:U17" si="4">(10^12)*(10^-3)*10^((D8+M10)/10)</f>
        <v>1.584893192461106</v>
      </c>
      <c r="N17" s="7">
        <f t="shared" si="4"/>
        <v>7.9432823472428103E-3</v>
      </c>
      <c r="O17" s="7">
        <f t="shared" si="4"/>
        <v>8.9125093813374155E-3</v>
      </c>
      <c r="P17" s="7">
        <f t="shared" si="4"/>
        <v>0.01</v>
      </c>
      <c r="Q17" s="7">
        <f t="shared" si="4"/>
        <v>1.1220184543019613E-2</v>
      </c>
      <c r="R17" s="7">
        <f t="shared" si="4"/>
        <v>1.258925411794164E-2</v>
      </c>
      <c r="S17" s="7">
        <f t="shared" si="4"/>
        <v>1.41253754462275E-2</v>
      </c>
      <c r="T17" s="7">
        <f t="shared" si="4"/>
        <v>1.5848931924611082E-2</v>
      </c>
      <c r="U17" s="44">
        <f t="shared" si="4"/>
        <v>1.778279410038916E-2</v>
      </c>
      <c r="V17" s="7">
        <f t="shared" ref="V17:AD17" si="5">(10^12)*(10^-3)*10^((D8+V10)/10)</f>
        <v>0.50118723362727047</v>
      </c>
      <c r="W17" s="7">
        <f t="shared" si="5"/>
        <v>3.9810717055349535E-3</v>
      </c>
      <c r="X17" s="7">
        <f t="shared" si="5"/>
        <v>4.4668359215096235E-3</v>
      </c>
      <c r="Y17" s="7">
        <f t="shared" si="5"/>
        <v>5.0118723362726943E-3</v>
      </c>
      <c r="Z17" s="7">
        <f t="shared" si="5"/>
        <v>5.6234132519034762E-3</v>
      </c>
      <c r="AA17" s="7">
        <f t="shared" si="5"/>
        <v>6.3095734448019346E-3</v>
      </c>
      <c r="AB17" s="7">
        <f t="shared" si="5"/>
        <v>7.0794578438413535E-3</v>
      </c>
      <c r="AC17" s="7">
        <f t="shared" si="5"/>
        <v>7.9432823472428103E-3</v>
      </c>
      <c r="AD17" s="44">
        <f t="shared" si="5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75</v>
      </c>
    </row>
    <row r="18" spans="1:75">
      <c r="A18" s="4" t="s">
        <v>9</v>
      </c>
      <c r="B18" s="39" t="s">
        <v>106</v>
      </c>
      <c r="C18" s="223"/>
      <c r="D18" s="7">
        <f t="shared" si="2"/>
        <v>0.79621434110699119</v>
      </c>
      <c r="E18" s="7">
        <f t="shared" si="2"/>
        <v>7.9621434110699208E-3</v>
      </c>
      <c r="F18" s="7">
        <f t="shared" si="2"/>
        <v>8.9336718430192644E-3</v>
      </c>
      <c r="G18" s="7">
        <f t="shared" si="2"/>
        <v>1.0023744672545406E-2</v>
      </c>
      <c r="H18" s="7">
        <f t="shared" si="2"/>
        <v>1.1246826503806973E-2</v>
      </c>
      <c r="I18" s="7">
        <f t="shared" ref="I18:K18" si="6">(10^12)*(10^-3)*10^(I9/10)</f>
        <v>1.261914688960385E-2</v>
      </c>
      <c r="J18" s="7">
        <f t="shared" si="6"/>
        <v>1.4158915687682735E-2</v>
      </c>
      <c r="K18" s="7">
        <f t="shared" si="6"/>
        <v>1.5886564694485593E-2</v>
      </c>
      <c r="L18" s="44">
        <f t="shared" si="2"/>
        <v>1.7825018762674862E-2</v>
      </c>
      <c r="M18" s="7">
        <f t="shared" ref="M18:U18" si="7">(10^12)*(10^-3)*10^((D9+M10)/10)</f>
        <v>3.1697863849222183</v>
      </c>
      <c r="N18" s="7">
        <f t="shared" si="7"/>
        <v>1.5886564694485593E-2</v>
      </c>
      <c r="O18" s="7">
        <f t="shared" si="7"/>
        <v>1.7825018762674862E-2</v>
      </c>
      <c r="P18" s="7">
        <f t="shared" si="7"/>
        <v>1.9999999999999938E-2</v>
      </c>
      <c r="Q18" s="7">
        <f t="shared" si="7"/>
        <v>2.2440369086039268E-2</v>
      </c>
      <c r="R18" s="7">
        <f t="shared" si="7"/>
        <v>2.5178508235883239E-2</v>
      </c>
      <c r="S18" s="7">
        <f t="shared" si="7"/>
        <v>2.8250750892455056E-2</v>
      </c>
      <c r="T18" s="7">
        <f t="shared" si="7"/>
        <v>3.1697863849222109E-2</v>
      </c>
      <c r="U18" s="44">
        <f t="shared" si="7"/>
        <v>3.5565588200778389E-2</v>
      </c>
      <c r="V18" s="7">
        <f t="shared" ref="V18:AD18" si="8">(10^12)*(10^-3)*10^((D9+V10)/10)</f>
        <v>1.0023744672545394</v>
      </c>
      <c r="W18" s="7">
        <f t="shared" si="8"/>
        <v>7.9621434110699208E-3</v>
      </c>
      <c r="X18" s="7">
        <f t="shared" si="8"/>
        <v>8.9336718430192644E-3</v>
      </c>
      <c r="Y18" s="7">
        <f t="shared" si="8"/>
        <v>1.0023744672545406E-2</v>
      </c>
      <c r="Z18" s="7">
        <f t="shared" si="8"/>
        <v>1.1246826503806973E-2</v>
      </c>
      <c r="AA18" s="7">
        <f t="shared" si="8"/>
        <v>1.261914688960385E-2</v>
      </c>
      <c r="AB18" s="7">
        <f t="shared" si="8"/>
        <v>1.4158915687682735E-2</v>
      </c>
      <c r="AC18" s="7">
        <f t="shared" si="8"/>
        <v>1.5886564694485593E-2</v>
      </c>
      <c r="AD18" s="44">
        <f t="shared" si="8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75</v>
      </c>
    </row>
    <row r="19" spans="1:75">
      <c r="A19" s="22" t="s">
        <v>11</v>
      </c>
      <c r="B19" s="39" t="s">
        <v>7</v>
      </c>
      <c r="C19" s="22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26">
        <f t="shared" ref="M19:U19" si="9">10*LOG(M17/(D17+V17))</f>
        <v>2.4609810895613213</v>
      </c>
      <c r="N19" s="26">
        <f t="shared" si="9"/>
        <v>-1.0299956639793776E-2</v>
      </c>
      <c r="O19" s="26">
        <f t="shared" si="9"/>
        <v>-1.0299956639823742E-2</v>
      </c>
      <c r="P19" s="26">
        <f t="shared" si="9"/>
        <v>-1.0299956639787011E-2</v>
      </c>
      <c r="Q19" s="26">
        <f t="shared" si="9"/>
        <v>-1.0299956639808761E-2</v>
      </c>
      <c r="R19" s="26">
        <f t="shared" si="9"/>
        <v>-1.0299956639824226E-2</v>
      </c>
      <c r="S19" s="26">
        <f t="shared" si="9"/>
        <v>-1.0299956639809245E-2</v>
      </c>
      <c r="T19" s="26">
        <f t="shared" si="9"/>
        <v>-1.0299956639823742E-2</v>
      </c>
      <c r="U19" s="45">
        <f t="shared" si="9"/>
        <v>-1.0299956639809245E-2</v>
      </c>
      <c r="V19" s="26">
        <f t="shared" ref="V19:AD19" si="10">10*LOG(V17/(D17+M17))</f>
        <v>-5.9732279370869517</v>
      </c>
      <c r="W19" s="26">
        <f t="shared" si="10"/>
        <v>-4.7643486243648656</v>
      </c>
      <c r="X19" s="26">
        <f t="shared" si="10"/>
        <v>-4.7643486243648452</v>
      </c>
      <c r="Y19" s="26">
        <f t="shared" si="10"/>
        <v>-4.7643486243648701</v>
      </c>
      <c r="Z19" s="26">
        <f t="shared" si="10"/>
        <v>-4.764348624364855</v>
      </c>
      <c r="AA19" s="26">
        <f t="shared" si="10"/>
        <v>-4.7643486243648443</v>
      </c>
      <c r="AB19" s="26">
        <f t="shared" si="10"/>
        <v>-4.764348624364855</v>
      </c>
      <c r="AC19" s="26">
        <f t="shared" si="10"/>
        <v>-4.7643486243648452</v>
      </c>
      <c r="AD19" s="45">
        <f t="shared" si="10"/>
        <v>-4.764348624364855</v>
      </c>
      <c r="AE19" s="26"/>
      <c r="AF19" s="26"/>
      <c r="AG19" s="26"/>
      <c r="AH19" s="26"/>
      <c r="AI19" s="26"/>
      <c r="AJ19" s="26"/>
      <c r="AK19" s="26"/>
      <c r="AL19" s="26"/>
      <c r="AM19" s="26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72</v>
      </c>
    </row>
    <row r="20" spans="1:75">
      <c r="A20" s="23" t="s">
        <v>16</v>
      </c>
      <c r="B20" s="39" t="s">
        <v>5</v>
      </c>
      <c r="C20" s="22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26">
        <f t="shared" ref="M20:U20" si="11">D8+M10</f>
        <v>-88</v>
      </c>
      <c r="N20" s="26">
        <f t="shared" si="11"/>
        <v>-111</v>
      </c>
      <c r="O20" s="26">
        <f t="shared" si="11"/>
        <v>-110.5</v>
      </c>
      <c r="P20" s="26">
        <f t="shared" si="11"/>
        <v>-110</v>
      </c>
      <c r="Q20" s="26">
        <f t="shared" si="11"/>
        <v>-109.5</v>
      </c>
      <c r="R20" s="26">
        <f t="shared" si="11"/>
        <v>-109</v>
      </c>
      <c r="S20" s="26">
        <f t="shared" si="11"/>
        <v>-108.5</v>
      </c>
      <c r="T20" s="26">
        <f t="shared" si="11"/>
        <v>-108</v>
      </c>
      <c r="U20" s="45">
        <f t="shared" si="11"/>
        <v>-107.5</v>
      </c>
      <c r="V20" s="26">
        <f t="shared" ref="V20:AD20" si="12">D8+V10</f>
        <v>-93</v>
      </c>
      <c r="W20" s="26">
        <f t="shared" si="12"/>
        <v>-114</v>
      </c>
      <c r="X20" s="26">
        <f t="shared" si="12"/>
        <v>-113.5</v>
      </c>
      <c r="Y20" s="26">
        <f t="shared" si="12"/>
        <v>-113</v>
      </c>
      <c r="Z20" s="26">
        <f t="shared" si="12"/>
        <v>-112.5</v>
      </c>
      <c r="AA20" s="26">
        <f t="shared" si="12"/>
        <v>-112</v>
      </c>
      <c r="AB20" s="26">
        <f t="shared" si="12"/>
        <v>-111.5</v>
      </c>
      <c r="AC20" s="26">
        <f t="shared" si="12"/>
        <v>-111</v>
      </c>
      <c r="AD20" s="45">
        <f t="shared" si="12"/>
        <v>-110.5</v>
      </c>
      <c r="AE20" s="27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4"/>
      <c r="AW20" s="74"/>
      <c r="AX20" s="16" t="s">
        <v>92</v>
      </c>
    </row>
    <row r="21" spans="1:75">
      <c r="A21" s="23" t="s">
        <v>16</v>
      </c>
      <c r="B21" s="39" t="s">
        <v>105</v>
      </c>
      <c r="C21" s="22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26">
        <f t="shared" ref="M21:U21" si="13">D9+M10</f>
        <v>-84.989700043360187</v>
      </c>
      <c r="N21" s="26">
        <f t="shared" si="13"/>
        <v>-107.98970004336019</v>
      </c>
      <c r="O21" s="26">
        <f t="shared" si="13"/>
        <v>-107.48970004336019</v>
      </c>
      <c r="P21" s="26">
        <f t="shared" si="13"/>
        <v>-106.98970004336019</v>
      </c>
      <c r="Q21" s="26">
        <f t="shared" si="13"/>
        <v>-106.48970004336019</v>
      </c>
      <c r="R21" s="26">
        <f t="shared" si="13"/>
        <v>-105.98970004336019</v>
      </c>
      <c r="S21" s="26">
        <f t="shared" si="13"/>
        <v>-105.48970004336019</v>
      </c>
      <c r="T21" s="26">
        <f t="shared" si="13"/>
        <v>-104.98970004336019</v>
      </c>
      <c r="U21" s="45">
        <f t="shared" si="13"/>
        <v>-104.48970004336019</v>
      </c>
      <c r="V21" s="26">
        <f t="shared" ref="V21:AD21" si="14">D9+V10</f>
        <v>-89.989700043360187</v>
      </c>
      <c r="W21" s="26">
        <f t="shared" si="14"/>
        <v>-110.98970004336019</v>
      </c>
      <c r="X21" s="26">
        <f t="shared" si="14"/>
        <v>-110.48970004336019</v>
      </c>
      <c r="Y21" s="26">
        <f t="shared" si="14"/>
        <v>-109.98970004336019</v>
      </c>
      <c r="Z21" s="26">
        <f t="shared" si="14"/>
        <v>-109.48970004336019</v>
      </c>
      <c r="AA21" s="26">
        <f t="shared" si="14"/>
        <v>-108.98970004336019</v>
      </c>
      <c r="AB21" s="26">
        <f t="shared" si="14"/>
        <v>-108.48970004336019</v>
      </c>
      <c r="AC21" s="26">
        <f t="shared" si="14"/>
        <v>-107.98970004336019</v>
      </c>
      <c r="AD21" s="45">
        <f t="shared" si="14"/>
        <v>-107.48970004336019</v>
      </c>
      <c r="AE21" s="27"/>
      <c r="AF21" s="27"/>
      <c r="AG21" s="27"/>
      <c r="AH21" s="27"/>
      <c r="AI21" s="27"/>
      <c r="AJ21" s="27"/>
      <c r="AK21" s="27"/>
      <c r="AL21" s="27"/>
      <c r="AM21" s="27"/>
      <c r="AN21" s="6"/>
      <c r="AO21" s="6"/>
      <c r="AP21" s="6"/>
      <c r="AQ21" s="6"/>
      <c r="AR21" s="6"/>
      <c r="AS21" s="6"/>
      <c r="AT21" s="6"/>
      <c r="AU21" s="6"/>
      <c r="AV21" s="74"/>
      <c r="AW21" s="74"/>
      <c r="AX21" s="16" t="s">
        <v>92</v>
      </c>
    </row>
    <row r="22" spans="1:75">
      <c r="A22" s="23" t="s">
        <v>50</v>
      </c>
      <c r="B22" s="39" t="s">
        <v>108</v>
      </c>
      <c r="C22" s="223"/>
      <c r="D22" s="8">
        <f t="shared" ref="D22:L22" si="15">10*LOG((D18+M18+V18)*10^-9)+10*LOG((38.16*10^6)/(D5*10^3))</f>
        <v>-51.992985039707435</v>
      </c>
      <c r="E22" s="8">
        <f t="shared" si="15"/>
        <v>-73.929375941787313</v>
      </c>
      <c r="F22" s="8">
        <f t="shared" si="15"/>
        <v>-73.429375941787299</v>
      </c>
      <c r="G22" s="8">
        <f t="shared" si="15"/>
        <v>-72.929375941787313</v>
      </c>
      <c r="H22" s="8">
        <f t="shared" si="15"/>
        <v>-72.429375941787285</v>
      </c>
      <c r="I22" s="8">
        <f t="shared" si="15"/>
        <v>-71.929375941787299</v>
      </c>
      <c r="J22" s="8">
        <f t="shared" si="15"/>
        <v>-71.429375941787299</v>
      </c>
      <c r="K22" s="8">
        <f t="shared" si="15"/>
        <v>-70.929375941787299</v>
      </c>
      <c r="L22" s="41">
        <f t="shared" si="15"/>
        <v>-70.429375941787299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45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26" t="s">
        <v>10</v>
      </c>
      <c r="AB22" s="26" t="s">
        <v>10</v>
      </c>
      <c r="AC22" s="26" t="s">
        <v>10</v>
      </c>
      <c r="AD22" s="45" t="s">
        <v>10</v>
      </c>
      <c r="AE22" s="27"/>
      <c r="AF22" s="27"/>
      <c r="AG22" s="27"/>
      <c r="AH22" s="27"/>
      <c r="AI22" s="27"/>
      <c r="AJ22" s="27"/>
      <c r="AK22" s="27"/>
      <c r="AL22" s="27"/>
      <c r="AM22" s="27"/>
      <c r="AN22" s="6"/>
      <c r="AO22" s="6"/>
      <c r="AP22" s="6"/>
      <c r="AQ22" s="6"/>
      <c r="AR22" s="6"/>
      <c r="AS22" s="6"/>
      <c r="AT22" s="6"/>
      <c r="AU22" s="6"/>
      <c r="AV22" s="74"/>
      <c r="AW22" s="74"/>
      <c r="AX22" s="16" t="s">
        <v>51</v>
      </c>
    </row>
    <row r="23" spans="1:75" ht="13.5" thickBot="1">
      <c r="A23" s="24" t="s">
        <v>50</v>
      </c>
      <c r="B23" s="48" t="s">
        <v>52</v>
      </c>
      <c r="C23" s="226"/>
      <c r="D23" s="13">
        <f t="shared" ref="D23:L23" si="16">10*LOG((D17+M17+V17)*10^-9)+10*LOG((9*10^6)/(15*10^3))</f>
        <v>-58.266643605634755</v>
      </c>
      <c r="E23" s="13">
        <f t="shared" si="16"/>
        <v>-80.203034507714634</v>
      </c>
      <c r="F23" s="13">
        <f t="shared" si="16"/>
        <v>-79.703034507714619</v>
      </c>
      <c r="G23" s="13">
        <f t="shared" si="16"/>
        <v>-79.203034507714619</v>
      </c>
      <c r="H23" s="13">
        <f t="shared" si="16"/>
        <v>-78.703034507714619</v>
      </c>
      <c r="I23" s="13">
        <f t="shared" si="16"/>
        <v>-78.203034507714619</v>
      </c>
      <c r="J23" s="13">
        <f t="shared" si="16"/>
        <v>-77.703034507714634</v>
      </c>
      <c r="K23" s="13">
        <f t="shared" si="16"/>
        <v>-77.203034507714619</v>
      </c>
      <c r="L23" s="43">
        <f t="shared" si="16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28" t="s">
        <v>10</v>
      </c>
      <c r="U23" s="46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28" t="s">
        <v>10</v>
      </c>
      <c r="AD23" s="46" t="s">
        <v>10</v>
      </c>
      <c r="AE23" s="28"/>
      <c r="AF23" s="28"/>
      <c r="AG23" s="28"/>
      <c r="AH23" s="28"/>
      <c r="AI23" s="28"/>
      <c r="AJ23" s="28"/>
      <c r="AK23" s="28"/>
      <c r="AL23" s="28"/>
      <c r="AM23" s="2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 ht="13.5" thickBot="1">
      <c r="A26" s="1" t="s">
        <v>29</v>
      </c>
      <c r="B26" s="79"/>
      <c r="C26" s="191"/>
      <c r="D26" s="247" t="s">
        <v>0</v>
      </c>
      <c r="E26" s="248"/>
      <c r="F26" s="248"/>
      <c r="G26" s="248"/>
      <c r="H26" s="248"/>
      <c r="I26" s="248"/>
      <c r="J26" s="248"/>
      <c r="K26" s="248"/>
      <c r="L26" s="249"/>
      <c r="M26" s="248" t="s">
        <v>1</v>
      </c>
      <c r="N26" s="248"/>
      <c r="O26" s="248"/>
      <c r="P26" s="248"/>
      <c r="Q26" s="248"/>
      <c r="R26" s="248"/>
      <c r="S26" s="248"/>
      <c r="T26" s="248"/>
      <c r="U26" s="249"/>
      <c r="V26" s="248" t="s">
        <v>2</v>
      </c>
      <c r="W26" s="248"/>
      <c r="X26" s="248"/>
      <c r="Y26" s="248"/>
      <c r="Z26" s="248"/>
      <c r="AA26" s="248"/>
      <c r="AB26" s="248"/>
      <c r="AC26" s="248"/>
      <c r="AD26" s="249"/>
      <c r="AE26" s="244"/>
      <c r="AF26" s="244"/>
      <c r="AG26" s="244"/>
      <c r="AH26" s="244"/>
      <c r="AI26" s="244"/>
      <c r="AJ26" s="244"/>
      <c r="AK26" s="244"/>
      <c r="AL26" s="244"/>
      <c r="AM26" s="245"/>
      <c r="AN26" s="80"/>
      <c r="AO26" s="80"/>
      <c r="AP26" s="80"/>
      <c r="AQ26" s="80"/>
      <c r="AR26" s="80"/>
      <c r="AS26" s="80"/>
      <c r="AT26" s="80"/>
      <c r="AU26" s="80"/>
      <c r="AV26" s="79"/>
      <c r="AW26" s="79"/>
      <c r="AX26" s="105" t="s">
        <v>3</v>
      </c>
      <c r="AY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</row>
    <row r="27" spans="1:75">
      <c r="A27" s="2"/>
      <c r="B27" s="74"/>
      <c r="C27" s="192"/>
      <c r="D27" s="3" t="s">
        <v>47</v>
      </c>
      <c r="E27" s="239" t="s">
        <v>48</v>
      </c>
      <c r="F27" s="239"/>
      <c r="G27" s="240"/>
      <c r="H27" s="240"/>
      <c r="I27" s="240"/>
      <c r="J27" s="240"/>
      <c r="K27" s="240"/>
      <c r="L27" s="241"/>
      <c r="M27" s="3" t="s">
        <v>47</v>
      </c>
      <c r="N27" s="239" t="s">
        <v>48</v>
      </c>
      <c r="O27" s="239"/>
      <c r="P27" s="240"/>
      <c r="Q27" s="240"/>
      <c r="R27" s="240"/>
      <c r="S27" s="240"/>
      <c r="T27" s="240"/>
      <c r="U27" s="241"/>
      <c r="V27" s="3" t="s">
        <v>47</v>
      </c>
      <c r="W27" s="239" t="s">
        <v>48</v>
      </c>
      <c r="X27" s="239"/>
      <c r="Y27" s="240"/>
      <c r="Z27" s="240"/>
      <c r="AA27" s="240"/>
      <c r="AB27" s="240"/>
      <c r="AC27" s="240"/>
      <c r="AD27" s="241"/>
      <c r="AE27" s="3" t="s">
        <v>47</v>
      </c>
      <c r="AF27" s="239" t="s">
        <v>48</v>
      </c>
      <c r="AG27" s="239"/>
      <c r="AH27" s="240"/>
      <c r="AI27" s="240"/>
      <c r="AJ27" s="240"/>
      <c r="AK27" s="240"/>
      <c r="AL27" s="240"/>
      <c r="AM27" s="241"/>
      <c r="AN27" s="6"/>
      <c r="AO27" s="6"/>
      <c r="AP27" s="6"/>
      <c r="AQ27" s="6"/>
      <c r="AR27" s="6"/>
      <c r="AS27" s="6"/>
      <c r="AT27" s="6"/>
      <c r="AU27" s="6"/>
      <c r="AV27" s="74"/>
      <c r="AW27" s="74"/>
      <c r="AX27" s="107"/>
      <c r="AY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</row>
    <row r="28" spans="1:75">
      <c r="A28" s="2" t="s">
        <v>53</v>
      </c>
      <c r="B28" s="108" t="s">
        <v>13</v>
      </c>
      <c r="C28" s="228"/>
      <c r="D28" s="227">
        <v>1.5</v>
      </c>
      <c r="E28" s="27">
        <f>$D28</f>
        <v>1.5</v>
      </c>
      <c r="F28" s="27">
        <f t="shared" ref="F28:L29" si="17">$D28</f>
        <v>1.5</v>
      </c>
      <c r="G28" s="27">
        <f t="shared" si="17"/>
        <v>1.5</v>
      </c>
      <c r="H28" s="27">
        <f t="shared" si="17"/>
        <v>1.5</v>
      </c>
      <c r="I28" s="27">
        <f t="shared" si="17"/>
        <v>1.5</v>
      </c>
      <c r="J28" s="27">
        <f t="shared" si="17"/>
        <v>1.5</v>
      </c>
      <c r="K28" s="27">
        <f t="shared" si="17"/>
        <v>1.5</v>
      </c>
      <c r="L28" s="109">
        <f t="shared" si="17"/>
        <v>1.5</v>
      </c>
      <c r="M28" s="6"/>
      <c r="N28" s="6"/>
      <c r="O28" s="6"/>
      <c r="P28" s="6"/>
      <c r="Q28" s="6"/>
      <c r="R28" s="6"/>
      <c r="S28" s="6"/>
      <c r="T28" s="6"/>
      <c r="U28" s="74"/>
      <c r="V28" s="6"/>
      <c r="W28" s="6"/>
      <c r="X28" s="6"/>
      <c r="Y28" s="6"/>
      <c r="Z28" s="6"/>
      <c r="AA28" s="6"/>
      <c r="AB28" s="6"/>
      <c r="AC28" s="6"/>
      <c r="AD28" s="74"/>
      <c r="AE28" s="6"/>
      <c r="AF28" s="6"/>
      <c r="AG28" s="6"/>
      <c r="AH28" s="6"/>
      <c r="AI28" s="6"/>
      <c r="AJ28" s="6"/>
      <c r="AK28" s="6"/>
      <c r="AL28" s="6"/>
      <c r="AM28" s="74"/>
      <c r="AN28" s="6"/>
      <c r="AO28" s="6"/>
      <c r="AP28" s="6"/>
      <c r="AQ28" s="6"/>
      <c r="AR28" s="6"/>
      <c r="AS28" s="6"/>
      <c r="AT28" s="6"/>
      <c r="AU28" s="6"/>
      <c r="AV28" s="74"/>
      <c r="AW28" s="74"/>
      <c r="AX28" s="107"/>
      <c r="AY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</row>
    <row r="29" spans="1:75" s="76" customFormat="1" ht="15.75">
      <c r="A29" s="4" t="s">
        <v>109</v>
      </c>
      <c r="B29" s="108" t="s">
        <v>13</v>
      </c>
      <c r="C29" s="228"/>
      <c r="D29" s="227">
        <v>1.5</v>
      </c>
      <c r="E29" s="27">
        <f>$D29</f>
        <v>1.5</v>
      </c>
      <c r="F29" s="27">
        <f t="shared" si="17"/>
        <v>1.5</v>
      </c>
      <c r="G29" s="27">
        <f t="shared" si="17"/>
        <v>1.5</v>
      </c>
      <c r="H29" s="27">
        <f t="shared" si="17"/>
        <v>1.5</v>
      </c>
      <c r="I29" s="27">
        <f t="shared" si="17"/>
        <v>1.5</v>
      </c>
      <c r="J29" s="27">
        <f t="shared" si="17"/>
        <v>1.5</v>
      </c>
      <c r="K29" s="27">
        <f t="shared" si="17"/>
        <v>1.5</v>
      </c>
      <c r="L29" s="109">
        <f t="shared" si="17"/>
        <v>1.5</v>
      </c>
      <c r="M29" s="6"/>
      <c r="N29" s="6"/>
      <c r="O29" s="6"/>
      <c r="P29" s="6"/>
      <c r="Q29" s="6"/>
      <c r="R29" s="6"/>
      <c r="S29" s="6"/>
      <c r="T29" s="6"/>
      <c r="U29" s="74"/>
      <c r="V29" s="6"/>
      <c r="W29" s="6"/>
      <c r="X29" s="6"/>
      <c r="Y29" s="6"/>
      <c r="Z29" s="6"/>
      <c r="AA29" s="6"/>
      <c r="AB29" s="6"/>
      <c r="AC29" s="6"/>
      <c r="AD29" s="74"/>
      <c r="AE29" s="6"/>
      <c r="AF29" s="6"/>
      <c r="AG29" s="6"/>
      <c r="AH29" s="6"/>
      <c r="AI29" s="6"/>
      <c r="AJ29" s="6"/>
      <c r="AK29" s="6"/>
      <c r="AL29" s="6"/>
      <c r="AM29" s="74"/>
      <c r="AN29" s="106"/>
      <c r="AO29" s="6"/>
      <c r="AP29" s="6"/>
      <c r="AQ29" s="6"/>
      <c r="AR29" s="6"/>
      <c r="AS29" s="6"/>
      <c r="AT29" s="6"/>
      <c r="AU29" s="6"/>
      <c r="AV29" s="74"/>
      <c r="AW29" s="192"/>
      <c r="AX29" s="74"/>
      <c r="AY29" s="74"/>
      <c r="AZ29"/>
    </row>
    <row r="30" spans="1:75">
      <c r="A30" s="2" t="s">
        <v>54</v>
      </c>
      <c r="B30" s="108" t="s">
        <v>13</v>
      </c>
      <c r="C30" s="228"/>
      <c r="D30" s="27"/>
      <c r="E30" s="27"/>
      <c r="F30" s="27"/>
      <c r="G30" s="27"/>
      <c r="H30" s="27"/>
      <c r="I30" s="27"/>
      <c r="J30" s="27"/>
      <c r="K30" s="27"/>
      <c r="L30" s="109"/>
      <c r="M30" s="227">
        <v>0.3</v>
      </c>
      <c r="N30" s="27">
        <f>$M30</f>
        <v>0.3</v>
      </c>
      <c r="O30" s="27">
        <f t="shared" ref="O30:U31" si="18">$M30</f>
        <v>0.3</v>
      </c>
      <c r="P30" s="27">
        <f t="shared" si="18"/>
        <v>0.3</v>
      </c>
      <c r="Q30" s="27">
        <f t="shared" si="18"/>
        <v>0.3</v>
      </c>
      <c r="R30" s="27">
        <f t="shared" si="18"/>
        <v>0.3</v>
      </c>
      <c r="S30" s="27">
        <f t="shared" si="18"/>
        <v>0.3</v>
      </c>
      <c r="T30" s="27">
        <f t="shared" si="18"/>
        <v>0.3</v>
      </c>
      <c r="U30" s="109">
        <f t="shared" si="18"/>
        <v>0.3</v>
      </c>
      <c r="V30" s="227">
        <v>0.3</v>
      </c>
      <c r="W30" s="6">
        <f>$V30</f>
        <v>0.3</v>
      </c>
      <c r="X30" s="6">
        <f t="shared" ref="X30:AD31" si="19">$V30</f>
        <v>0.3</v>
      </c>
      <c r="Y30" s="6">
        <f t="shared" si="19"/>
        <v>0.3</v>
      </c>
      <c r="Z30" s="6">
        <f t="shared" si="19"/>
        <v>0.3</v>
      </c>
      <c r="AA30" s="6">
        <f t="shared" si="19"/>
        <v>0.3</v>
      </c>
      <c r="AB30" s="6">
        <f t="shared" si="19"/>
        <v>0.3</v>
      </c>
      <c r="AC30" s="6">
        <f t="shared" si="19"/>
        <v>0.3</v>
      </c>
      <c r="AD30" s="6">
        <f t="shared" si="19"/>
        <v>0.3</v>
      </c>
      <c r="AE30" s="6"/>
      <c r="AF30" s="6"/>
      <c r="AG30" s="6"/>
      <c r="AH30" s="6"/>
      <c r="AI30" s="6"/>
      <c r="AJ30" s="6"/>
      <c r="AK30" s="6"/>
      <c r="AL30" s="6"/>
      <c r="AM30" s="74"/>
      <c r="AN30" s="6"/>
      <c r="AO30" s="6"/>
      <c r="AP30" s="6"/>
      <c r="AQ30" s="6"/>
      <c r="AR30" s="6"/>
      <c r="AS30" s="6"/>
      <c r="AT30" s="6"/>
      <c r="AU30" s="6"/>
      <c r="AV30" s="74"/>
      <c r="AW30" s="192"/>
      <c r="AX30" s="15"/>
      <c r="AY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</row>
    <row r="31" spans="1:75" s="76" customFormat="1" ht="15.75">
      <c r="A31" s="4" t="s">
        <v>110</v>
      </c>
      <c r="B31" s="108" t="s">
        <v>13</v>
      </c>
      <c r="C31" s="228"/>
      <c r="D31" s="27"/>
      <c r="E31" s="27"/>
      <c r="F31" s="27"/>
      <c r="G31" s="27"/>
      <c r="H31" s="27"/>
      <c r="I31" s="27"/>
      <c r="J31" s="27"/>
      <c r="K31" s="27"/>
      <c r="L31" s="109"/>
      <c r="M31" s="227">
        <v>0.3</v>
      </c>
      <c r="N31" s="27">
        <f t="shared" ref="N31" si="20">$M31</f>
        <v>0.3</v>
      </c>
      <c r="O31" s="27">
        <f t="shared" si="18"/>
        <v>0.3</v>
      </c>
      <c r="P31" s="27">
        <f t="shared" si="18"/>
        <v>0.3</v>
      </c>
      <c r="Q31" s="27">
        <f t="shared" si="18"/>
        <v>0.3</v>
      </c>
      <c r="R31" s="27">
        <f t="shared" si="18"/>
        <v>0.3</v>
      </c>
      <c r="S31" s="27">
        <f t="shared" si="18"/>
        <v>0.3</v>
      </c>
      <c r="T31" s="27">
        <f t="shared" si="18"/>
        <v>0.3</v>
      </c>
      <c r="U31" s="109">
        <f t="shared" si="18"/>
        <v>0.3</v>
      </c>
      <c r="V31" s="227">
        <v>0.3</v>
      </c>
      <c r="W31" s="6">
        <f t="shared" ref="W31" si="21">$V31</f>
        <v>0.3</v>
      </c>
      <c r="X31" s="6">
        <f t="shared" si="19"/>
        <v>0.3</v>
      </c>
      <c r="Y31" s="6">
        <f t="shared" si="19"/>
        <v>0.3</v>
      </c>
      <c r="Z31" s="6">
        <f t="shared" si="19"/>
        <v>0.3</v>
      </c>
      <c r="AA31" s="6">
        <f t="shared" si="19"/>
        <v>0.3</v>
      </c>
      <c r="AB31" s="6">
        <f t="shared" si="19"/>
        <v>0.3</v>
      </c>
      <c r="AC31" s="6">
        <f t="shared" si="19"/>
        <v>0.3</v>
      </c>
      <c r="AD31" s="6">
        <f t="shared" si="19"/>
        <v>0.3</v>
      </c>
      <c r="AE31" s="6"/>
      <c r="AF31" s="6"/>
      <c r="AG31" s="6"/>
      <c r="AH31" s="6"/>
      <c r="AI31" s="6"/>
      <c r="AJ31" s="6"/>
      <c r="AK31" s="6"/>
      <c r="AL31" s="6"/>
      <c r="AM31" s="74"/>
      <c r="AN31" s="106"/>
      <c r="AO31" s="6"/>
      <c r="AP31" s="6"/>
      <c r="AQ31" s="6"/>
      <c r="AR31" s="6"/>
      <c r="AS31" s="6"/>
      <c r="AT31" s="6"/>
      <c r="AU31" s="6"/>
      <c r="AV31" s="74"/>
      <c r="AW31" s="192"/>
      <c r="AX31" s="74"/>
      <c r="AY31" s="74"/>
      <c r="AZ31"/>
    </row>
    <row r="32" spans="1:75" ht="26.25" thickBot="1">
      <c r="A32" s="110" t="s">
        <v>83</v>
      </c>
      <c r="B32" s="111" t="s">
        <v>13</v>
      </c>
      <c r="C32" s="229"/>
      <c r="D32" s="113"/>
      <c r="E32" s="113"/>
      <c r="F32" s="113"/>
      <c r="G32" s="113"/>
      <c r="H32" s="113"/>
      <c r="I32" s="113"/>
      <c r="J32" s="113"/>
      <c r="K32" s="113"/>
      <c r="L32" s="114"/>
      <c r="M32" s="113"/>
      <c r="N32" s="113"/>
      <c r="O32" s="113"/>
      <c r="P32" s="113"/>
      <c r="Q32" s="113"/>
      <c r="R32" s="113"/>
      <c r="S32" s="113"/>
      <c r="T32" s="113"/>
      <c r="U32" s="114"/>
      <c r="V32" s="113"/>
      <c r="W32" s="113"/>
      <c r="X32" s="113"/>
      <c r="Y32" s="113"/>
      <c r="Z32" s="113"/>
      <c r="AA32" s="113"/>
      <c r="AB32" s="113"/>
      <c r="AC32" s="113"/>
      <c r="AD32" s="114"/>
      <c r="AE32" s="183">
        <v>3</v>
      </c>
      <c r="AF32" s="183">
        <v>3</v>
      </c>
      <c r="AG32" s="113">
        <f t="shared" ref="AG32:AM32" si="22">$AF32</f>
        <v>3</v>
      </c>
      <c r="AH32" s="113">
        <f t="shared" si="22"/>
        <v>3</v>
      </c>
      <c r="AI32" s="113">
        <f t="shared" si="22"/>
        <v>3</v>
      </c>
      <c r="AJ32" s="113">
        <f t="shared" si="22"/>
        <v>3</v>
      </c>
      <c r="AK32" s="113">
        <f t="shared" si="22"/>
        <v>3</v>
      </c>
      <c r="AL32" s="113">
        <f t="shared" si="22"/>
        <v>3</v>
      </c>
      <c r="AM32" s="113">
        <f t="shared" si="22"/>
        <v>3</v>
      </c>
      <c r="AN32" s="112"/>
      <c r="AO32" s="113"/>
      <c r="AP32" s="113"/>
      <c r="AQ32" s="113"/>
      <c r="AR32" s="113"/>
      <c r="AS32" s="113"/>
      <c r="AT32" s="113"/>
      <c r="AU32" s="113"/>
      <c r="AV32" s="114"/>
      <c r="AW32" s="114"/>
      <c r="AX32" s="184" t="s">
        <v>135</v>
      </c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</row>
    <row r="33" spans="1:75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</row>
    <row r="34" spans="1:75" ht="13.5" thickBot="1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8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</row>
    <row r="35" spans="1:75" ht="13.5" thickBot="1">
      <c r="A35" s="1" t="s">
        <v>31</v>
      </c>
      <c r="B35" s="79"/>
      <c r="C35" s="191"/>
      <c r="D35" s="250" t="s">
        <v>0</v>
      </c>
      <c r="E35" s="251"/>
      <c r="F35" s="251"/>
      <c r="G35" s="251"/>
      <c r="H35" s="251"/>
      <c r="I35" s="251"/>
      <c r="J35" s="251"/>
      <c r="K35" s="251"/>
      <c r="L35" s="252"/>
      <c r="M35" s="253" t="s">
        <v>1</v>
      </c>
      <c r="N35" s="251"/>
      <c r="O35" s="251"/>
      <c r="P35" s="251"/>
      <c r="Q35" s="251"/>
      <c r="R35" s="251"/>
      <c r="S35" s="251"/>
      <c r="T35" s="251"/>
      <c r="U35" s="252"/>
      <c r="V35" s="253" t="s">
        <v>2</v>
      </c>
      <c r="W35" s="251"/>
      <c r="X35" s="251"/>
      <c r="Y35" s="251"/>
      <c r="Z35" s="251"/>
      <c r="AA35" s="251"/>
      <c r="AB35" s="251"/>
      <c r="AC35" s="251"/>
      <c r="AD35" s="252"/>
      <c r="AE35" s="244"/>
      <c r="AF35" s="244"/>
      <c r="AG35" s="244"/>
      <c r="AH35" s="244"/>
      <c r="AI35" s="244"/>
      <c r="AJ35" s="244"/>
      <c r="AK35" s="244"/>
      <c r="AL35" s="244"/>
      <c r="AM35" s="245"/>
      <c r="AN35" s="244"/>
      <c r="AO35" s="244"/>
      <c r="AP35" s="244"/>
      <c r="AQ35" s="244"/>
      <c r="AR35" s="244"/>
      <c r="AS35" s="244"/>
      <c r="AT35" s="244"/>
      <c r="AU35" s="244"/>
      <c r="AV35" s="245"/>
      <c r="AW35" s="197"/>
      <c r="AX35" s="14" t="s">
        <v>3</v>
      </c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</row>
    <row r="36" spans="1:75">
      <c r="A36" s="52"/>
      <c r="B36" s="74"/>
      <c r="C36" s="192"/>
      <c r="D36" s="3" t="s">
        <v>47</v>
      </c>
      <c r="E36" s="239" t="s">
        <v>48</v>
      </c>
      <c r="F36" s="239"/>
      <c r="G36" s="240"/>
      <c r="H36" s="240"/>
      <c r="I36" s="240"/>
      <c r="J36" s="240"/>
      <c r="K36" s="240"/>
      <c r="L36" s="241"/>
      <c r="M36" s="3" t="s">
        <v>47</v>
      </c>
      <c r="N36" s="239" t="s">
        <v>48</v>
      </c>
      <c r="O36" s="239"/>
      <c r="P36" s="240"/>
      <c r="Q36" s="240"/>
      <c r="R36" s="240"/>
      <c r="S36" s="240"/>
      <c r="T36" s="240"/>
      <c r="U36" s="241"/>
      <c r="V36" s="3" t="s">
        <v>47</v>
      </c>
      <c r="W36" s="239" t="s">
        <v>48</v>
      </c>
      <c r="X36" s="239"/>
      <c r="Y36" s="240"/>
      <c r="Z36" s="240"/>
      <c r="AA36" s="240"/>
      <c r="AB36" s="240"/>
      <c r="AC36" s="240"/>
      <c r="AD36" s="241"/>
      <c r="AE36" s="3" t="s">
        <v>47</v>
      </c>
      <c r="AF36" s="239" t="s">
        <v>48</v>
      </c>
      <c r="AG36" s="239"/>
      <c r="AH36" s="240"/>
      <c r="AI36" s="240"/>
      <c r="AJ36" s="240"/>
      <c r="AK36" s="240"/>
      <c r="AL36" s="240"/>
      <c r="AM36" s="241"/>
      <c r="AN36" s="3" t="s">
        <v>47</v>
      </c>
      <c r="AO36" s="239" t="s">
        <v>48</v>
      </c>
      <c r="AP36" s="239"/>
      <c r="AQ36" s="240"/>
      <c r="AR36" s="240"/>
      <c r="AS36" s="240"/>
      <c r="AT36" s="240"/>
      <c r="AU36" s="240"/>
      <c r="AV36" s="241"/>
      <c r="AW36" s="74"/>
      <c r="AX36" s="15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</row>
    <row r="37" spans="1:75">
      <c r="A37" s="167" t="s">
        <v>35</v>
      </c>
      <c r="B37" s="134" t="s">
        <v>12</v>
      </c>
      <c r="C37" s="193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8">
        <v>1</v>
      </c>
      <c r="T37" s="118">
        <v>1</v>
      </c>
      <c r="U37" s="119">
        <v>1</v>
      </c>
      <c r="V37" s="118">
        <f t="shared" ref="V37:AD37" si="23">V17/(D17+V17)</f>
        <v>0.55731163376229254</v>
      </c>
      <c r="W37" s="118">
        <f t="shared" si="23"/>
        <v>0.5</v>
      </c>
      <c r="X37" s="118">
        <f t="shared" si="23"/>
        <v>0.5</v>
      </c>
      <c r="Y37" s="118">
        <f t="shared" si="23"/>
        <v>0.5</v>
      </c>
      <c r="Z37" s="118">
        <f t="shared" si="23"/>
        <v>0.5</v>
      </c>
      <c r="AA37" s="118">
        <f t="shared" si="23"/>
        <v>0.5</v>
      </c>
      <c r="AB37" s="118">
        <f t="shared" si="23"/>
        <v>0.5</v>
      </c>
      <c r="AC37" s="118">
        <f t="shared" si="23"/>
        <v>0.5</v>
      </c>
      <c r="AD37" s="119">
        <f t="shared" si="23"/>
        <v>0.5</v>
      </c>
      <c r="AE37" s="118"/>
      <c r="AF37" s="118"/>
      <c r="AG37" s="118"/>
      <c r="AH37" s="118"/>
      <c r="AI37" s="118"/>
      <c r="AJ37" s="118"/>
      <c r="AK37" s="118"/>
      <c r="AL37" s="118"/>
      <c r="AM37" s="119"/>
      <c r="AN37" s="118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</row>
    <row r="38" spans="1:75">
      <c r="A38" s="168" t="s">
        <v>14</v>
      </c>
      <c r="B38" s="134" t="s">
        <v>7</v>
      </c>
      <c r="C38" s="193"/>
      <c r="D38" s="118">
        <f t="shared" ref="D38:L38" si="24">D28*D37</f>
        <v>0</v>
      </c>
      <c r="E38" s="118">
        <f t="shared" si="24"/>
        <v>0</v>
      </c>
      <c r="F38" s="118">
        <f t="shared" si="24"/>
        <v>0</v>
      </c>
      <c r="G38" s="118">
        <f t="shared" si="24"/>
        <v>0</v>
      </c>
      <c r="H38" s="118">
        <f t="shared" si="24"/>
        <v>0</v>
      </c>
      <c r="I38" s="118">
        <f t="shared" ref="I38:K38" si="25">I28*I37</f>
        <v>0</v>
      </c>
      <c r="J38" s="118">
        <f t="shared" si="25"/>
        <v>0</v>
      </c>
      <c r="K38" s="118">
        <f t="shared" si="25"/>
        <v>0</v>
      </c>
      <c r="L38" s="119">
        <f t="shared" si="24"/>
        <v>0</v>
      </c>
      <c r="M38" s="118">
        <f t="shared" ref="M38:AD38" si="26">M31*M37</f>
        <v>0.3</v>
      </c>
      <c r="N38" s="118">
        <f t="shared" si="26"/>
        <v>0.3</v>
      </c>
      <c r="O38" s="118">
        <f t="shared" si="26"/>
        <v>0.3</v>
      </c>
      <c r="P38" s="118">
        <f t="shared" si="26"/>
        <v>0.3</v>
      </c>
      <c r="Q38" s="118">
        <f t="shared" si="26"/>
        <v>0.3</v>
      </c>
      <c r="R38" s="118">
        <f t="shared" ref="R38:T38" si="27">R31*R37</f>
        <v>0.3</v>
      </c>
      <c r="S38" s="118">
        <f t="shared" si="27"/>
        <v>0.3</v>
      </c>
      <c r="T38" s="118">
        <f t="shared" si="27"/>
        <v>0.3</v>
      </c>
      <c r="U38" s="119">
        <f t="shared" si="26"/>
        <v>0.3</v>
      </c>
      <c r="V38" s="118">
        <f t="shared" si="26"/>
        <v>0.16719349012868776</v>
      </c>
      <c r="W38" s="118">
        <f t="shared" si="26"/>
        <v>0.15</v>
      </c>
      <c r="X38" s="118">
        <f t="shared" si="26"/>
        <v>0.15</v>
      </c>
      <c r="Y38" s="118">
        <f t="shared" si="26"/>
        <v>0.15</v>
      </c>
      <c r="Z38" s="118">
        <f t="shared" si="26"/>
        <v>0.15</v>
      </c>
      <c r="AA38" s="118">
        <f t="shared" ref="AA38:AC38" si="28">AA31*AA37</f>
        <v>0.15</v>
      </c>
      <c r="AB38" s="118">
        <f t="shared" si="28"/>
        <v>0.15</v>
      </c>
      <c r="AC38" s="118">
        <f t="shared" si="28"/>
        <v>0.15</v>
      </c>
      <c r="AD38" s="119">
        <f t="shared" si="26"/>
        <v>0.15</v>
      </c>
      <c r="AE38" s="118"/>
      <c r="AF38" s="118"/>
      <c r="AG38" s="118"/>
      <c r="AH38" s="118"/>
      <c r="AI38" s="118"/>
      <c r="AJ38" s="118"/>
      <c r="AK38" s="118"/>
      <c r="AL38" s="118"/>
      <c r="AM38" s="119"/>
      <c r="AN38" s="121">
        <f t="shared" ref="AN38:AV38" si="29">SQRT(SUMSQ(D38,M38,V38))</f>
        <v>0.34344382821854813</v>
      </c>
      <c r="AO38" s="121">
        <f t="shared" si="29"/>
        <v>0.33541019662496846</v>
      </c>
      <c r="AP38" s="121">
        <f t="shared" si="29"/>
        <v>0.33541019662496846</v>
      </c>
      <c r="AQ38" s="121">
        <f t="shared" si="29"/>
        <v>0.33541019662496846</v>
      </c>
      <c r="AR38" s="121">
        <f t="shared" si="29"/>
        <v>0.33541019662496846</v>
      </c>
      <c r="AS38" s="121">
        <f t="shared" si="29"/>
        <v>0.33541019662496846</v>
      </c>
      <c r="AT38" s="121">
        <f t="shared" si="29"/>
        <v>0.33541019662496846</v>
      </c>
      <c r="AU38" s="121">
        <f t="shared" si="29"/>
        <v>0.33541019662496846</v>
      </c>
      <c r="AV38" s="122">
        <f t="shared" si="29"/>
        <v>0.33541019662496846</v>
      </c>
      <c r="AW38" s="122"/>
      <c r="AX38" s="137" t="s">
        <v>71</v>
      </c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</row>
    <row r="39" spans="1:75">
      <c r="A39" s="123"/>
      <c r="B39" s="74"/>
      <c r="C39" s="192"/>
      <c r="D39" s="125"/>
      <c r="E39" s="125"/>
      <c r="F39" s="125"/>
      <c r="G39" s="125"/>
      <c r="H39" s="125"/>
      <c r="I39" s="125"/>
      <c r="J39" s="125"/>
      <c r="K39" s="125"/>
      <c r="L39" s="126"/>
      <c r="M39" s="125"/>
      <c r="N39" s="125"/>
      <c r="O39" s="125"/>
      <c r="P39" s="125"/>
      <c r="Q39" s="125"/>
      <c r="R39" s="125"/>
      <c r="S39" s="125"/>
      <c r="T39" s="125"/>
      <c r="U39" s="126"/>
      <c r="V39" s="125"/>
      <c r="W39" s="125"/>
      <c r="X39" s="125"/>
      <c r="Y39" s="125"/>
      <c r="Z39" s="125"/>
      <c r="AA39" s="125"/>
      <c r="AB39" s="125"/>
      <c r="AC39" s="125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</row>
    <row r="40" spans="1:75">
      <c r="A40" s="2"/>
      <c r="B40" s="74"/>
      <c r="C40" s="192"/>
      <c r="D40" s="125"/>
      <c r="E40" s="125"/>
      <c r="F40" s="125"/>
      <c r="G40" s="125"/>
      <c r="H40" s="125"/>
      <c r="I40" s="125"/>
      <c r="J40" s="125"/>
      <c r="K40" s="125"/>
      <c r="L40" s="126"/>
      <c r="M40" s="125"/>
      <c r="N40" s="125"/>
      <c r="O40" s="125"/>
      <c r="P40" s="125"/>
      <c r="Q40" s="125"/>
      <c r="R40" s="125"/>
      <c r="S40" s="125"/>
      <c r="T40" s="125"/>
      <c r="U40" s="126"/>
      <c r="V40" s="125"/>
      <c r="W40" s="125"/>
      <c r="X40" s="125"/>
      <c r="Y40" s="125"/>
      <c r="Z40" s="125"/>
      <c r="AA40" s="125"/>
      <c r="AB40" s="125"/>
      <c r="AC40" s="125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5"/>
      <c r="AO40" s="125"/>
      <c r="AP40" s="125"/>
      <c r="AQ40" s="125"/>
      <c r="AR40" s="125"/>
      <c r="AS40" s="125"/>
      <c r="AT40" s="125"/>
      <c r="AU40" s="125"/>
      <c r="AV40" s="126"/>
      <c r="AW40" s="126"/>
      <c r="AX40" s="133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</row>
    <row r="41" spans="1:75">
      <c r="A41" s="167" t="s">
        <v>36</v>
      </c>
      <c r="B41" s="134" t="s">
        <v>12</v>
      </c>
      <c r="C41" s="193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9">
        <v>0</v>
      </c>
      <c r="M41" s="118">
        <f t="shared" ref="M41:U41" si="30">M17/(D17+M17)</f>
        <v>0.79923999108689792</v>
      </c>
      <c r="N41" s="118">
        <f t="shared" si="30"/>
        <v>0.66613942458312303</v>
      </c>
      <c r="O41" s="118">
        <f t="shared" si="30"/>
        <v>0.66613942458312136</v>
      </c>
      <c r="P41" s="118">
        <f t="shared" si="30"/>
        <v>0.66613942458312336</v>
      </c>
      <c r="Q41" s="118">
        <f t="shared" si="30"/>
        <v>0.66613942458312225</v>
      </c>
      <c r="R41" s="118">
        <f t="shared" si="30"/>
        <v>0.66613942458312148</v>
      </c>
      <c r="S41" s="118">
        <f t="shared" si="30"/>
        <v>0.66613942458312225</v>
      </c>
      <c r="T41" s="118">
        <f t="shared" si="30"/>
        <v>0.66613942458312148</v>
      </c>
      <c r="U41" s="119">
        <f t="shared" si="30"/>
        <v>0.66613942458312225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9">
        <v>1</v>
      </c>
      <c r="AE41" s="118"/>
      <c r="AF41" s="118"/>
      <c r="AG41" s="118"/>
      <c r="AH41" s="118"/>
      <c r="AI41" s="118"/>
      <c r="AJ41" s="118"/>
      <c r="AK41" s="118"/>
      <c r="AL41" s="118"/>
      <c r="AM41" s="119"/>
      <c r="AN41" s="118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37</v>
      </c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</row>
    <row r="42" spans="1:75">
      <c r="A42" s="168" t="s">
        <v>15</v>
      </c>
      <c r="B42" s="134" t="s">
        <v>7</v>
      </c>
      <c r="C42" s="193"/>
      <c r="D42" s="118">
        <f t="shared" ref="D42:L42" si="31">D28*D41</f>
        <v>0</v>
      </c>
      <c r="E42" s="118">
        <f t="shared" si="31"/>
        <v>0</v>
      </c>
      <c r="F42" s="118">
        <f t="shared" si="31"/>
        <v>0</v>
      </c>
      <c r="G42" s="118">
        <f t="shared" si="31"/>
        <v>0</v>
      </c>
      <c r="H42" s="118">
        <f t="shared" si="31"/>
        <v>0</v>
      </c>
      <c r="I42" s="118">
        <f t="shared" ref="I42:K42" si="32">I28*I41</f>
        <v>0</v>
      </c>
      <c r="J42" s="118">
        <f t="shared" si="32"/>
        <v>0</v>
      </c>
      <c r="K42" s="118">
        <f t="shared" si="32"/>
        <v>0</v>
      </c>
      <c r="L42" s="119">
        <f t="shared" si="31"/>
        <v>0</v>
      </c>
      <c r="M42" s="118">
        <f t="shared" ref="M42:AD42" si="33">M31*M41</f>
        <v>0.23977199732606935</v>
      </c>
      <c r="N42" s="118">
        <f t="shared" si="33"/>
        <v>0.19984182737493691</v>
      </c>
      <c r="O42" s="118">
        <f t="shared" si="33"/>
        <v>0.19984182737493641</v>
      </c>
      <c r="P42" s="118">
        <f t="shared" si="33"/>
        <v>0.199841827374937</v>
      </c>
      <c r="Q42" s="118">
        <f t="shared" si="33"/>
        <v>0.19984182737493666</v>
      </c>
      <c r="R42" s="118">
        <f t="shared" ref="R42:T42" si="34">R31*R41</f>
        <v>0.19984182737493644</v>
      </c>
      <c r="S42" s="118">
        <f t="shared" si="34"/>
        <v>0.19984182737493666</v>
      </c>
      <c r="T42" s="118">
        <f t="shared" si="34"/>
        <v>0.19984182737493644</v>
      </c>
      <c r="U42" s="119">
        <f t="shared" si="33"/>
        <v>0.19984182737493666</v>
      </c>
      <c r="V42" s="118">
        <f t="shared" si="33"/>
        <v>0.3</v>
      </c>
      <c r="W42" s="118">
        <f t="shared" si="33"/>
        <v>0.3</v>
      </c>
      <c r="X42" s="118">
        <f t="shared" si="33"/>
        <v>0.3</v>
      </c>
      <c r="Y42" s="118">
        <f t="shared" si="33"/>
        <v>0.3</v>
      </c>
      <c r="Z42" s="118">
        <f t="shared" si="33"/>
        <v>0.3</v>
      </c>
      <c r="AA42" s="118">
        <f t="shared" ref="AA42:AC42" si="35">AA31*AA41</f>
        <v>0.3</v>
      </c>
      <c r="AB42" s="118">
        <f t="shared" si="35"/>
        <v>0.3</v>
      </c>
      <c r="AC42" s="118">
        <f t="shared" si="35"/>
        <v>0.3</v>
      </c>
      <c r="AD42" s="119">
        <f t="shared" si="33"/>
        <v>0.3</v>
      </c>
      <c r="AE42" s="118"/>
      <c r="AF42" s="118"/>
      <c r="AG42" s="118"/>
      <c r="AH42" s="118"/>
      <c r="AI42" s="118"/>
      <c r="AJ42" s="118"/>
      <c r="AK42" s="118"/>
      <c r="AL42" s="118"/>
      <c r="AM42" s="119"/>
      <c r="AN42" s="121">
        <f t="shared" ref="AN42:AV42" si="36">SQRT(SUMSQ(D42,M42,V42))</f>
        <v>0.3840450633737304</v>
      </c>
      <c r="AO42" s="121">
        <f t="shared" si="36"/>
        <v>0.36046741318537251</v>
      </c>
      <c r="AP42" s="121">
        <f t="shared" si="36"/>
        <v>0.36046741318537229</v>
      </c>
      <c r="AQ42" s="121">
        <f t="shared" si="36"/>
        <v>0.36046741318537256</v>
      </c>
      <c r="AR42" s="121">
        <f t="shared" si="36"/>
        <v>0.3604674131853724</v>
      </c>
      <c r="AS42" s="121">
        <f t="shared" si="36"/>
        <v>0.36046741318537229</v>
      </c>
      <c r="AT42" s="121">
        <f t="shared" si="36"/>
        <v>0.3604674131853724</v>
      </c>
      <c r="AU42" s="121">
        <f t="shared" si="36"/>
        <v>0.36046741318537229</v>
      </c>
      <c r="AV42" s="122">
        <f t="shared" si="36"/>
        <v>0.3604674131853724</v>
      </c>
      <c r="AW42" s="122"/>
      <c r="AX42" s="137" t="s">
        <v>71</v>
      </c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</row>
    <row r="43" spans="1:75">
      <c r="A43" s="123"/>
      <c r="B43" s="74"/>
      <c r="C43" s="192"/>
      <c r="D43" s="125"/>
      <c r="E43" s="125"/>
      <c r="F43" s="125"/>
      <c r="G43" s="125"/>
      <c r="H43" s="125"/>
      <c r="I43" s="125"/>
      <c r="J43" s="125"/>
      <c r="K43" s="125"/>
      <c r="L43" s="126"/>
      <c r="M43" s="125"/>
      <c r="N43" s="125"/>
      <c r="O43" s="125"/>
      <c r="P43" s="125"/>
      <c r="Q43" s="125"/>
      <c r="R43" s="125"/>
      <c r="S43" s="125"/>
      <c r="T43" s="125"/>
      <c r="U43" s="126"/>
      <c r="V43" s="125"/>
      <c r="W43" s="125"/>
      <c r="X43" s="125"/>
      <c r="Y43" s="125"/>
      <c r="Z43" s="125"/>
      <c r="AA43" s="125"/>
      <c r="AB43" s="125"/>
      <c r="AC43" s="125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</row>
    <row r="44" spans="1:75">
      <c r="A44" s="123"/>
      <c r="B44" s="74"/>
      <c r="C44" s="192"/>
      <c r="D44" s="125"/>
      <c r="E44" s="125"/>
      <c r="F44" s="125"/>
      <c r="G44" s="125"/>
      <c r="H44" s="125"/>
      <c r="I44" s="125"/>
      <c r="J44" s="125"/>
      <c r="K44" s="125"/>
      <c r="L44" s="126"/>
      <c r="M44" s="125"/>
      <c r="N44" s="125"/>
      <c r="O44" s="125"/>
      <c r="P44" s="125"/>
      <c r="Q44" s="125"/>
      <c r="R44" s="125"/>
      <c r="S44" s="125"/>
      <c r="T44" s="125"/>
      <c r="U44" s="126"/>
      <c r="V44" s="125"/>
      <c r="W44" s="125"/>
      <c r="X44" s="125"/>
      <c r="Y44" s="125"/>
      <c r="Z44" s="125"/>
      <c r="AA44" s="125"/>
      <c r="AB44" s="125"/>
      <c r="AC44" s="125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</row>
    <row r="45" spans="1:75">
      <c r="A45" s="167" t="s">
        <v>93</v>
      </c>
      <c r="B45" s="134" t="s">
        <v>12</v>
      </c>
      <c r="C45" s="193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8">
        <v>1</v>
      </c>
      <c r="T45" s="118">
        <v>1</v>
      </c>
      <c r="U45" s="119">
        <v>1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9">
        <v>0</v>
      </c>
      <c r="AE45" s="118"/>
      <c r="AF45" s="118"/>
      <c r="AG45" s="118"/>
      <c r="AH45" s="118"/>
      <c r="AI45" s="118"/>
      <c r="AJ45" s="118"/>
      <c r="AK45" s="118"/>
      <c r="AL45" s="118"/>
      <c r="AM45" s="119"/>
      <c r="AN45" s="118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</row>
    <row r="46" spans="1:75">
      <c r="A46" s="168" t="s">
        <v>94</v>
      </c>
      <c r="B46" s="134" t="s">
        <v>7</v>
      </c>
      <c r="C46" s="193"/>
      <c r="D46" s="118">
        <f t="shared" ref="D46:L46" si="37">D$29*D45</f>
        <v>1.5</v>
      </c>
      <c r="E46" s="118">
        <f t="shared" si="37"/>
        <v>1.5</v>
      </c>
      <c r="F46" s="118">
        <f t="shared" si="37"/>
        <v>1.5</v>
      </c>
      <c r="G46" s="118">
        <f t="shared" si="37"/>
        <v>1.5</v>
      </c>
      <c r="H46" s="118">
        <f t="shared" si="37"/>
        <v>1.5</v>
      </c>
      <c r="I46" s="118">
        <f t="shared" ref="I46:K46" si="38">I$29*I45</f>
        <v>1.5</v>
      </c>
      <c r="J46" s="118">
        <f t="shared" si="38"/>
        <v>1.5</v>
      </c>
      <c r="K46" s="118">
        <f t="shared" si="38"/>
        <v>1.5</v>
      </c>
      <c r="L46" s="119">
        <f t="shared" si="37"/>
        <v>1.5</v>
      </c>
      <c r="M46" s="118">
        <f t="shared" ref="M46:AD46" si="39">M$31*M45</f>
        <v>0.3</v>
      </c>
      <c r="N46" s="118">
        <f t="shared" si="39"/>
        <v>0.3</v>
      </c>
      <c r="O46" s="118">
        <f t="shared" si="39"/>
        <v>0.3</v>
      </c>
      <c r="P46" s="118">
        <f t="shared" si="39"/>
        <v>0.3</v>
      </c>
      <c r="Q46" s="118">
        <f t="shared" si="39"/>
        <v>0.3</v>
      </c>
      <c r="R46" s="118">
        <f t="shared" ref="R46:T46" si="40">R$31*R45</f>
        <v>0.3</v>
      </c>
      <c r="S46" s="118">
        <f t="shared" si="40"/>
        <v>0.3</v>
      </c>
      <c r="T46" s="118">
        <f t="shared" si="40"/>
        <v>0.3</v>
      </c>
      <c r="U46" s="119">
        <f t="shared" si="39"/>
        <v>0.3</v>
      </c>
      <c r="V46" s="118">
        <f t="shared" si="39"/>
        <v>0</v>
      </c>
      <c r="W46" s="118">
        <f t="shared" si="39"/>
        <v>0</v>
      </c>
      <c r="X46" s="118">
        <f t="shared" si="39"/>
        <v>0</v>
      </c>
      <c r="Y46" s="118">
        <f t="shared" si="39"/>
        <v>0</v>
      </c>
      <c r="Z46" s="118">
        <f t="shared" si="39"/>
        <v>0</v>
      </c>
      <c r="AA46" s="118">
        <f t="shared" ref="AA46:AC46" si="41">AA$31*AA45</f>
        <v>0</v>
      </c>
      <c r="AB46" s="118">
        <f t="shared" si="41"/>
        <v>0</v>
      </c>
      <c r="AC46" s="118">
        <f t="shared" si="41"/>
        <v>0</v>
      </c>
      <c r="AD46" s="119">
        <f t="shared" si="39"/>
        <v>0</v>
      </c>
      <c r="AE46" s="118"/>
      <c r="AF46" s="118"/>
      <c r="AG46" s="118"/>
      <c r="AH46" s="118"/>
      <c r="AI46" s="118"/>
      <c r="AJ46" s="118"/>
      <c r="AK46" s="118"/>
      <c r="AL46" s="118"/>
      <c r="AM46" s="119"/>
      <c r="AN46" s="121">
        <f t="shared" ref="AN46:AV46" si="42">SQRT(SUMSQ(D46,M46,V46))</f>
        <v>1.5297058540778354</v>
      </c>
      <c r="AO46" s="121">
        <f t="shared" si="42"/>
        <v>1.5297058540778354</v>
      </c>
      <c r="AP46" s="121">
        <f t="shared" si="42"/>
        <v>1.5297058540778354</v>
      </c>
      <c r="AQ46" s="121">
        <f t="shared" si="42"/>
        <v>1.5297058540778354</v>
      </c>
      <c r="AR46" s="121">
        <f t="shared" si="42"/>
        <v>1.5297058540778354</v>
      </c>
      <c r="AS46" s="121">
        <f t="shared" si="42"/>
        <v>1.5297058540778354</v>
      </c>
      <c r="AT46" s="121">
        <f t="shared" si="42"/>
        <v>1.5297058540778354</v>
      </c>
      <c r="AU46" s="121">
        <f t="shared" si="42"/>
        <v>1.5297058540778354</v>
      </c>
      <c r="AV46" s="122">
        <f t="shared" si="42"/>
        <v>1.5297058540778354</v>
      </c>
      <c r="AW46" s="122"/>
      <c r="AX46" s="164" t="s">
        <v>98</v>
      </c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</row>
    <row r="47" spans="1:75">
      <c r="A47" s="123"/>
      <c r="B47" s="74"/>
      <c r="C47" s="192"/>
      <c r="D47" s="125"/>
      <c r="E47" s="125"/>
      <c r="F47" s="125"/>
      <c r="G47" s="125"/>
      <c r="H47" s="125"/>
      <c r="I47" s="125"/>
      <c r="J47" s="125"/>
      <c r="K47" s="125"/>
      <c r="L47" s="126"/>
      <c r="M47" s="125"/>
      <c r="N47" s="125"/>
      <c r="O47" s="125"/>
      <c r="P47" s="125"/>
      <c r="Q47" s="125"/>
      <c r="R47" s="125"/>
      <c r="S47" s="125"/>
      <c r="T47" s="125"/>
      <c r="U47" s="126"/>
      <c r="V47" s="125"/>
      <c r="W47" s="125"/>
      <c r="X47" s="125"/>
      <c r="Y47" s="125"/>
      <c r="Z47" s="125"/>
      <c r="AA47" s="125"/>
      <c r="AB47" s="125"/>
      <c r="AC47" s="125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</row>
    <row r="48" spans="1:75">
      <c r="A48" s="2"/>
      <c r="B48" s="74"/>
      <c r="C48" s="192"/>
      <c r="D48" s="125"/>
      <c r="E48" s="125"/>
      <c r="F48" s="125"/>
      <c r="G48" s="125"/>
      <c r="H48" s="125"/>
      <c r="I48" s="125"/>
      <c r="J48" s="125"/>
      <c r="K48" s="125"/>
      <c r="L48" s="126"/>
      <c r="M48" s="125"/>
      <c r="N48" s="125"/>
      <c r="O48" s="125"/>
      <c r="P48" s="125"/>
      <c r="Q48" s="125"/>
      <c r="R48" s="125"/>
      <c r="S48" s="125"/>
      <c r="T48" s="125"/>
      <c r="U48" s="126"/>
      <c r="V48" s="125"/>
      <c r="W48" s="125"/>
      <c r="X48" s="125"/>
      <c r="Y48" s="125"/>
      <c r="Z48" s="125"/>
      <c r="AA48" s="125"/>
      <c r="AB48" s="125"/>
      <c r="AC48" s="125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5"/>
      <c r="AO48" s="125"/>
      <c r="AP48" s="125"/>
      <c r="AQ48" s="125"/>
      <c r="AR48" s="125"/>
      <c r="AS48" s="125"/>
      <c r="AT48" s="125"/>
      <c r="AU48" s="125"/>
      <c r="AV48" s="126"/>
      <c r="AW48" s="126"/>
      <c r="AX48" s="137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</row>
    <row r="49" spans="1:75">
      <c r="A49" s="167" t="s">
        <v>95</v>
      </c>
      <c r="B49" s="134" t="s">
        <v>12</v>
      </c>
      <c r="C49" s="193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9">
        <v>0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9">
        <v>1</v>
      </c>
      <c r="AE49" s="118"/>
      <c r="AF49" s="118"/>
      <c r="AG49" s="118"/>
      <c r="AH49" s="118"/>
      <c r="AI49" s="118"/>
      <c r="AJ49" s="118"/>
      <c r="AK49" s="118"/>
      <c r="AL49" s="118"/>
      <c r="AM49" s="119"/>
      <c r="AN49" s="118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38</v>
      </c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</row>
    <row r="50" spans="1:75">
      <c r="A50" s="168" t="s">
        <v>96</v>
      </c>
      <c r="B50" s="134" t="s">
        <v>7</v>
      </c>
      <c r="C50" s="193"/>
      <c r="D50" s="118">
        <f t="shared" ref="D50:L50" si="43">D$29*D49</f>
        <v>1.5</v>
      </c>
      <c r="E50" s="118">
        <f t="shared" si="43"/>
        <v>1.5</v>
      </c>
      <c r="F50" s="118">
        <f t="shared" si="43"/>
        <v>1.5</v>
      </c>
      <c r="G50" s="118">
        <f t="shared" si="43"/>
        <v>1.5</v>
      </c>
      <c r="H50" s="118">
        <f t="shared" si="43"/>
        <v>1.5</v>
      </c>
      <c r="I50" s="118">
        <f t="shared" ref="I50:K50" si="44">I$29*I49</f>
        <v>1.5</v>
      </c>
      <c r="J50" s="118">
        <f t="shared" si="44"/>
        <v>1.5</v>
      </c>
      <c r="K50" s="118">
        <f t="shared" si="44"/>
        <v>1.5</v>
      </c>
      <c r="L50" s="119">
        <f t="shared" si="43"/>
        <v>1.5</v>
      </c>
      <c r="M50" s="118">
        <f t="shared" ref="M50:AD50" si="45">M$31*M49</f>
        <v>0</v>
      </c>
      <c r="N50" s="118">
        <f t="shared" si="45"/>
        <v>0</v>
      </c>
      <c r="O50" s="118">
        <f t="shared" si="45"/>
        <v>0</v>
      </c>
      <c r="P50" s="118">
        <f t="shared" si="45"/>
        <v>0</v>
      </c>
      <c r="Q50" s="118">
        <f t="shared" si="45"/>
        <v>0</v>
      </c>
      <c r="R50" s="118">
        <f t="shared" ref="R50:T50" si="46">R$31*R49</f>
        <v>0</v>
      </c>
      <c r="S50" s="118">
        <f t="shared" si="46"/>
        <v>0</v>
      </c>
      <c r="T50" s="118">
        <f t="shared" si="46"/>
        <v>0</v>
      </c>
      <c r="U50" s="119">
        <f t="shared" si="45"/>
        <v>0</v>
      </c>
      <c r="V50" s="118">
        <f t="shared" si="45"/>
        <v>0.3</v>
      </c>
      <c r="W50" s="118">
        <f t="shared" si="45"/>
        <v>0.3</v>
      </c>
      <c r="X50" s="118">
        <f t="shared" si="45"/>
        <v>0.3</v>
      </c>
      <c r="Y50" s="118">
        <f t="shared" si="45"/>
        <v>0.3</v>
      </c>
      <c r="Z50" s="118">
        <f t="shared" si="45"/>
        <v>0.3</v>
      </c>
      <c r="AA50" s="118">
        <f t="shared" ref="AA50:AC50" si="47">AA$31*AA49</f>
        <v>0.3</v>
      </c>
      <c r="AB50" s="118">
        <f t="shared" si="47"/>
        <v>0.3</v>
      </c>
      <c r="AC50" s="118">
        <f t="shared" si="47"/>
        <v>0.3</v>
      </c>
      <c r="AD50" s="119">
        <f t="shared" si="45"/>
        <v>0.3</v>
      </c>
      <c r="AE50" s="118"/>
      <c r="AF50" s="118"/>
      <c r="AG50" s="118"/>
      <c r="AH50" s="118"/>
      <c r="AI50" s="118"/>
      <c r="AJ50" s="118"/>
      <c r="AK50" s="118"/>
      <c r="AL50" s="118"/>
      <c r="AM50" s="119"/>
      <c r="AN50" s="121">
        <f t="shared" ref="AN50:AV50" si="48">SQRT(SUMSQ(D50,M50,V50))</f>
        <v>1.5297058540778354</v>
      </c>
      <c r="AO50" s="121">
        <f t="shared" si="48"/>
        <v>1.5297058540778354</v>
      </c>
      <c r="AP50" s="121">
        <f t="shared" si="48"/>
        <v>1.5297058540778354</v>
      </c>
      <c r="AQ50" s="121">
        <f t="shared" si="48"/>
        <v>1.5297058540778354</v>
      </c>
      <c r="AR50" s="121">
        <f t="shared" si="48"/>
        <v>1.5297058540778354</v>
      </c>
      <c r="AS50" s="121">
        <f t="shared" si="48"/>
        <v>1.5297058540778354</v>
      </c>
      <c r="AT50" s="121">
        <f t="shared" si="48"/>
        <v>1.5297058540778354</v>
      </c>
      <c r="AU50" s="121">
        <f t="shared" si="48"/>
        <v>1.5297058540778354</v>
      </c>
      <c r="AV50" s="122">
        <f t="shared" si="48"/>
        <v>1.5297058540778354</v>
      </c>
      <c r="AW50" s="122"/>
      <c r="AX50" s="164" t="s">
        <v>98</v>
      </c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</row>
    <row r="51" spans="1:75">
      <c r="A51" s="169"/>
      <c r="B51" s="93"/>
      <c r="C51" s="194"/>
      <c r="D51" s="76"/>
      <c r="E51" s="76"/>
      <c r="F51" s="76"/>
      <c r="G51" s="76"/>
      <c r="H51" s="76"/>
      <c r="I51" s="76"/>
      <c r="J51" s="76"/>
      <c r="K51" s="76"/>
      <c r="L51" s="93"/>
      <c r="M51" s="76"/>
      <c r="N51" s="76"/>
      <c r="O51" s="76"/>
      <c r="P51" s="76"/>
      <c r="Q51" s="76"/>
      <c r="R51" s="76"/>
      <c r="S51" s="76"/>
      <c r="T51" s="76"/>
      <c r="U51" s="93"/>
      <c r="V51" s="76"/>
      <c r="W51" s="76"/>
      <c r="X51" s="76"/>
      <c r="Y51" s="76"/>
      <c r="Z51" s="76"/>
      <c r="AA51" s="76"/>
      <c r="AB51" s="76"/>
      <c r="AC51" s="76"/>
      <c r="AD51" s="93"/>
      <c r="AE51" s="76"/>
      <c r="AF51" s="76"/>
      <c r="AG51" s="76"/>
      <c r="AH51" s="76"/>
      <c r="AI51" s="76"/>
      <c r="AJ51" s="76"/>
      <c r="AK51" s="76"/>
      <c r="AL51" s="76"/>
      <c r="AM51" s="93"/>
      <c r="AN51" s="76"/>
      <c r="AO51" s="76"/>
      <c r="AP51" s="76"/>
      <c r="AQ51" s="76"/>
      <c r="AR51" s="76"/>
      <c r="AS51" s="76"/>
      <c r="AT51" s="76"/>
      <c r="AU51" s="76"/>
      <c r="AV51" s="93"/>
      <c r="AW51" s="93"/>
      <c r="AX51" s="132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</row>
    <row r="52" spans="1:75">
      <c r="A52" s="169"/>
      <c r="B52" s="93"/>
      <c r="C52" s="194"/>
      <c r="D52" s="76"/>
      <c r="E52" s="76"/>
      <c r="F52" s="76"/>
      <c r="G52" s="76"/>
      <c r="H52" s="76"/>
      <c r="I52" s="76"/>
      <c r="J52" s="76"/>
      <c r="K52" s="76"/>
      <c r="L52" s="93"/>
      <c r="M52" s="76"/>
      <c r="N52" s="76"/>
      <c r="O52" s="76"/>
      <c r="P52" s="76"/>
      <c r="Q52" s="76"/>
      <c r="R52" s="76"/>
      <c r="S52" s="76"/>
      <c r="T52" s="76"/>
      <c r="U52" s="93"/>
      <c r="V52" s="76"/>
      <c r="W52" s="76"/>
      <c r="X52" s="76"/>
      <c r="Y52" s="76"/>
      <c r="Z52" s="76"/>
      <c r="AA52" s="76"/>
      <c r="AB52" s="76"/>
      <c r="AC52" s="76"/>
      <c r="AD52" s="93"/>
      <c r="AE52" s="76"/>
      <c r="AF52" s="76"/>
      <c r="AG52" s="76"/>
      <c r="AH52" s="76"/>
      <c r="AI52" s="76"/>
      <c r="AJ52" s="76"/>
      <c r="AK52" s="76"/>
      <c r="AL52" s="76"/>
      <c r="AM52" s="93"/>
      <c r="AN52" s="76"/>
      <c r="AO52" s="76"/>
      <c r="AP52" s="76"/>
      <c r="AQ52" s="76"/>
      <c r="AR52" s="76"/>
      <c r="AS52" s="76"/>
      <c r="AT52" s="76"/>
      <c r="AU52" s="76"/>
      <c r="AV52" s="93"/>
      <c r="AW52" s="93"/>
      <c r="AX52" s="132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>
      <c r="A53" s="167" t="s">
        <v>56</v>
      </c>
      <c r="B53" s="134" t="s">
        <v>12</v>
      </c>
      <c r="C53" s="193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8">
        <f t="shared" ref="M53:U53" si="49">M17/(D17+M17+V17)</f>
        <v>0.63799255523357667</v>
      </c>
      <c r="N53" s="118">
        <f t="shared" si="49"/>
        <v>0.49940708711248305</v>
      </c>
      <c r="O53" s="118">
        <f t="shared" si="49"/>
        <v>0.49940708711248122</v>
      </c>
      <c r="P53" s="118">
        <f t="shared" si="49"/>
        <v>0.49940708711248333</v>
      </c>
      <c r="Q53" s="118">
        <f t="shared" si="49"/>
        <v>0.49940708711248216</v>
      </c>
      <c r="R53" s="118">
        <f t="shared" si="49"/>
        <v>0.49940708711248127</v>
      </c>
      <c r="S53" s="118">
        <f t="shared" si="49"/>
        <v>0.49940708711248216</v>
      </c>
      <c r="T53" s="118">
        <f t="shared" si="49"/>
        <v>0.49940708711248122</v>
      </c>
      <c r="U53" s="118">
        <f t="shared" si="49"/>
        <v>0.49940708711248211</v>
      </c>
      <c r="V53" s="116">
        <f t="shared" ref="V53:AD53" si="50">V17/(D17+M17+V17)</f>
        <v>0.20175096047688826</v>
      </c>
      <c r="W53" s="118">
        <f t="shared" si="50"/>
        <v>0.25029645644375853</v>
      </c>
      <c r="X53" s="118">
        <f t="shared" si="50"/>
        <v>0.25029645644375936</v>
      </c>
      <c r="Y53" s="118">
        <f t="shared" si="50"/>
        <v>0.25029645644375831</v>
      </c>
      <c r="Z53" s="118">
        <f t="shared" si="50"/>
        <v>0.25029645644375892</v>
      </c>
      <c r="AA53" s="118">
        <f t="shared" si="50"/>
        <v>0.25029645644375942</v>
      </c>
      <c r="AB53" s="118">
        <f t="shared" si="50"/>
        <v>0.25029645644375897</v>
      </c>
      <c r="AC53" s="118">
        <f t="shared" si="50"/>
        <v>0.25029645644375931</v>
      </c>
      <c r="AD53" s="119">
        <f t="shared" si="50"/>
        <v>0.25029645644375892</v>
      </c>
      <c r="AE53" s="118"/>
      <c r="AF53" s="118"/>
      <c r="AG53" s="118"/>
      <c r="AH53" s="118"/>
      <c r="AI53" s="118"/>
      <c r="AJ53" s="118"/>
      <c r="AK53" s="118"/>
      <c r="AL53" s="118"/>
      <c r="AM53" s="119"/>
      <c r="AN53" s="118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</row>
    <row r="54" spans="1:75">
      <c r="A54" s="168" t="s">
        <v>55</v>
      </c>
      <c r="B54" s="134" t="s">
        <v>7</v>
      </c>
      <c r="C54" s="193"/>
      <c r="D54" s="118">
        <f t="shared" ref="D54:L54" si="51">D$28*D53</f>
        <v>1.5</v>
      </c>
      <c r="E54" s="118">
        <f t="shared" si="51"/>
        <v>1.5</v>
      </c>
      <c r="F54" s="118">
        <f t="shared" si="51"/>
        <v>1.5</v>
      </c>
      <c r="G54" s="118">
        <f t="shared" si="51"/>
        <v>1.5</v>
      </c>
      <c r="H54" s="118">
        <f t="shared" si="51"/>
        <v>1.5</v>
      </c>
      <c r="I54" s="118">
        <f t="shared" ref="I54:K54" si="52">I$28*I53</f>
        <v>1.5</v>
      </c>
      <c r="J54" s="118">
        <f t="shared" si="52"/>
        <v>1.5</v>
      </c>
      <c r="K54" s="118">
        <f t="shared" si="52"/>
        <v>1.5</v>
      </c>
      <c r="L54" s="119">
        <f t="shared" si="51"/>
        <v>1.5</v>
      </c>
      <c r="M54" s="118">
        <f t="shared" ref="M54:AD54" si="53">M$30*M53</f>
        <v>0.19139776657007299</v>
      </c>
      <c r="N54" s="118">
        <f t="shared" si="53"/>
        <v>0.1498221261337449</v>
      </c>
      <c r="O54" s="118">
        <f t="shared" si="53"/>
        <v>0.14982212613374435</v>
      </c>
      <c r="P54" s="118">
        <f t="shared" si="53"/>
        <v>0.14982212613374499</v>
      </c>
      <c r="Q54" s="118">
        <f t="shared" si="53"/>
        <v>0.14982212613374465</v>
      </c>
      <c r="R54" s="118">
        <f t="shared" ref="R54:T54" si="54">R$30*R53</f>
        <v>0.14982212613374438</v>
      </c>
      <c r="S54" s="118">
        <f t="shared" si="54"/>
        <v>0.14982212613374465</v>
      </c>
      <c r="T54" s="118">
        <f t="shared" si="54"/>
        <v>0.14982212613374435</v>
      </c>
      <c r="U54" s="119">
        <f t="shared" si="53"/>
        <v>0.14982212613374463</v>
      </c>
      <c r="V54" s="118">
        <f t="shared" si="53"/>
        <v>6.0525288143066472E-2</v>
      </c>
      <c r="W54" s="118">
        <f t="shared" si="53"/>
        <v>7.5088936933127556E-2</v>
      </c>
      <c r="X54" s="118">
        <f t="shared" si="53"/>
        <v>7.5088936933127806E-2</v>
      </c>
      <c r="Y54" s="118">
        <f t="shared" si="53"/>
        <v>7.5088936933127487E-2</v>
      </c>
      <c r="Z54" s="118">
        <f t="shared" si="53"/>
        <v>7.5088936933127667E-2</v>
      </c>
      <c r="AA54" s="118">
        <f t="shared" ref="AA54:AC54" si="55">AA$30*AA53</f>
        <v>7.508893693312782E-2</v>
      </c>
      <c r="AB54" s="118">
        <f t="shared" si="55"/>
        <v>7.5088936933127695E-2</v>
      </c>
      <c r="AC54" s="118">
        <f t="shared" si="55"/>
        <v>7.5088936933127792E-2</v>
      </c>
      <c r="AD54" s="119">
        <f t="shared" si="53"/>
        <v>7.5088936933127667E-2</v>
      </c>
      <c r="AE54" s="118"/>
      <c r="AF54" s="118"/>
      <c r="AG54" s="118"/>
      <c r="AH54" s="118"/>
      <c r="AI54" s="118"/>
      <c r="AJ54" s="118"/>
      <c r="AK54" s="118"/>
      <c r="AL54" s="118"/>
      <c r="AM54" s="119"/>
      <c r="AN54" s="121">
        <f t="shared" ref="AN54:AV54" si="56">SQRT(SUMSQ(D54,M54,V54))</f>
        <v>1.513372530328476</v>
      </c>
      <c r="AO54" s="121">
        <f t="shared" si="56"/>
        <v>1.5093326399203664</v>
      </c>
      <c r="AP54" s="121">
        <f t="shared" si="56"/>
        <v>1.5093326399203664</v>
      </c>
      <c r="AQ54" s="121">
        <f t="shared" si="56"/>
        <v>1.5093326399203666</v>
      </c>
      <c r="AR54" s="121">
        <f t="shared" si="56"/>
        <v>1.5093326399203664</v>
      </c>
      <c r="AS54" s="121">
        <f t="shared" si="56"/>
        <v>1.5093326399203664</v>
      </c>
      <c r="AT54" s="121">
        <f t="shared" si="56"/>
        <v>1.5093326399203664</v>
      </c>
      <c r="AU54" s="121">
        <f t="shared" si="56"/>
        <v>1.5093326399203664</v>
      </c>
      <c r="AV54" s="122">
        <f t="shared" si="56"/>
        <v>1.5093326399203664</v>
      </c>
      <c r="AW54" s="122"/>
      <c r="AX54" s="137" t="s">
        <v>57</v>
      </c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</row>
    <row r="55" spans="1:75">
      <c r="A55" s="123"/>
      <c r="B55" s="74"/>
      <c r="C55" s="192"/>
      <c r="D55" s="125"/>
      <c r="E55" s="125"/>
      <c r="F55" s="125"/>
      <c r="G55" s="125"/>
      <c r="H55" s="125"/>
      <c r="I55" s="125"/>
      <c r="J55" s="125"/>
      <c r="K55" s="125"/>
      <c r="L55" s="126"/>
      <c r="M55" s="125"/>
      <c r="N55" s="125"/>
      <c r="O55" s="125"/>
      <c r="P55" s="125"/>
      <c r="Q55" s="125"/>
      <c r="R55" s="125"/>
      <c r="S55" s="125"/>
      <c r="T55" s="125"/>
      <c r="U55" s="126"/>
      <c r="V55" s="125"/>
      <c r="W55" s="125"/>
      <c r="X55" s="125"/>
      <c r="Y55" s="125"/>
      <c r="Z55" s="125"/>
      <c r="AA55" s="125"/>
      <c r="AB55" s="125"/>
      <c r="AC55" s="125"/>
      <c r="AD55" s="126"/>
      <c r="AE55" s="125"/>
      <c r="AF55" s="125"/>
      <c r="AG55" s="125"/>
      <c r="AH55" s="125"/>
      <c r="AI55" s="125"/>
      <c r="AJ55" s="125"/>
      <c r="AK55" s="125"/>
      <c r="AL55" s="125"/>
      <c r="AM55" s="126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</row>
    <row r="56" spans="1:75">
      <c r="A56" s="123"/>
      <c r="B56" s="78"/>
      <c r="C56" s="195"/>
      <c r="D56" s="90"/>
      <c r="E56" s="90"/>
      <c r="F56" s="90"/>
      <c r="G56" s="90"/>
      <c r="H56" s="90"/>
      <c r="I56" s="90"/>
      <c r="J56" s="90"/>
      <c r="K56" s="90"/>
      <c r="L56" s="91"/>
      <c r="M56" s="125"/>
      <c r="N56" s="125"/>
      <c r="O56" s="125"/>
      <c r="P56" s="125"/>
      <c r="Q56" s="125"/>
      <c r="R56" s="125"/>
      <c r="S56" s="125"/>
      <c r="T56" s="125"/>
      <c r="U56" s="126"/>
      <c r="V56" s="125"/>
      <c r="W56" s="125"/>
      <c r="X56" s="125"/>
      <c r="Y56" s="125"/>
      <c r="Z56" s="125"/>
      <c r="AA56" s="125"/>
      <c r="AB56" s="125"/>
      <c r="AC56" s="125"/>
      <c r="AD56" s="126"/>
      <c r="AE56" s="90"/>
      <c r="AF56" s="90"/>
      <c r="AG56" s="90"/>
      <c r="AH56" s="90"/>
      <c r="AI56" s="90"/>
      <c r="AJ56" s="90"/>
      <c r="AK56" s="90"/>
      <c r="AL56" s="90"/>
      <c r="AM56" s="91"/>
      <c r="AN56" s="90"/>
      <c r="AO56" s="90"/>
      <c r="AP56" s="90"/>
      <c r="AQ56" s="90"/>
      <c r="AR56" s="90"/>
      <c r="AS56" s="90"/>
      <c r="AT56" s="90"/>
      <c r="AU56" s="90"/>
      <c r="AV56" s="91"/>
      <c r="AW56" s="91"/>
      <c r="AX56" s="13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</row>
    <row r="57" spans="1:75">
      <c r="A57" s="167" t="s">
        <v>113</v>
      </c>
      <c r="B57" s="134" t="s">
        <v>12</v>
      </c>
      <c r="C57" s="193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  <c r="L57" s="119">
        <v>0</v>
      </c>
      <c r="M57" s="118">
        <v>1</v>
      </c>
      <c r="N57" s="118">
        <v>1</v>
      </c>
      <c r="O57" s="118">
        <v>1</v>
      </c>
      <c r="P57" s="118">
        <v>1</v>
      </c>
      <c r="Q57" s="118">
        <v>1</v>
      </c>
      <c r="R57" s="118">
        <v>1</v>
      </c>
      <c r="S57" s="118">
        <v>1</v>
      </c>
      <c r="T57" s="118">
        <v>1</v>
      </c>
      <c r="U57" s="119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9">
        <v>1</v>
      </c>
      <c r="AE57" s="118">
        <v>1</v>
      </c>
      <c r="AF57" s="118">
        <v>1</v>
      </c>
      <c r="AG57" s="118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119">
        <v>1</v>
      </c>
      <c r="AN57" s="118"/>
      <c r="AO57" s="118"/>
      <c r="AP57" s="118"/>
      <c r="AQ57" s="118"/>
      <c r="AR57" s="118"/>
      <c r="AS57" s="118"/>
      <c r="AT57" s="118"/>
      <c r="AU57" s="118"/>
      <c r="AV57" s="119"/>
      <c r="AW57" s="119"/>
      <c r="AX57" s="136" t="s">
        <v>37</v>
      </c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</row>
    <row r="58" spans="1:75">
      <c r="A58" s="168" t="s">
        <v>114</v>
      </c>
      <c r="B58" s="134" t="s">
        <v>7</v>
      </c>
      <c r="C58" s="193"/>
      <c r="D58" s="118">
        <f t="shared" ref="D58:L58" si="57">D$29*D57</f>
        <v>0</v>
      </c>
      <c r="E58" s="118">
        <f t="shared" si="57"/>
        <v>0</v>
      </c>
      <c r="F58" s="118">
        <f t="shared" si="57"/>
        <v>0</v>
      </c>
      <c r="G58" s="118">
        <f t="shared" si="57"/>
        <v>0</v>
      </c>
      <c r="H58" s="118">
        <f t="shared" si="57"/>
        <v>0</v>
      </c>
      <c r="I58" s="118">
        <f t="shared" ref="I58:K58" si="58">I$29*I57</f>
        <v>0</v>
      </c>
      <c r="J58" s="118">
        <f t="shared" si="58"/>
        <v>0</v>
      </c>
      <c r="K58" s="118">
        <f t="shared" si="58"/>
        <v>0</v>
      </c>
      <c r="L58" s="119">
        <f t="shared" si="57"/>
        <v>0</v>
      </c>
      <c r="M58" s="118">
        <f t="shared" ref="M58:AD58" si="59">M$31*M57</f>
        <v>0.3</v>
      </c>
      <c r="N58" s="118">
        <f t="shared" si="59"/>
        <v>0.3</v>
      </c>
      <c r="O58" s="118">
        <f t="shared" si="59"/>
        <v>0.3</v>
      </c>
      <c r="P58" s="118">
        <f t="shared" si="59"/>
        <v>0.3</v>
      </c>
      <c r="Q58" s="118">
        <f t="shared" si="59"/>
        <v>0.3</v>
      </c>
      <c r="R58" s="118">
        <f t="shared" ref="R58:T58" si="60">R$31*R57</f>
        <v>0.3</v>
      </c>
      <c r="S58" s="118">
        <f t="shared" si="60"/>
        <v>0.3</v>
      </c>
      <c r="T58" s="118">
        <f t="shared" si="60"/>
        <v>0.3</v>
      </c>
      <c r="U58" s="119">
        <f t="shared" si="59"/>
        <v>0.3</v>
      </c>
      <c r="V58" s="118">
        <f t="shared" si="59"/>
        <v>0.3</v>
      </c>
      <c r="W58" s="118">
        <f t="shared" si="59"/>
        <v>0.3</v>
      </c>
      <c r="X58" s="118">
        <f t="shared" si="59"/>
        <v>0.3</v>
      </c>
      <c r="Y58" s="118">
        <f t="shared" si="59"/>
        <v>0.3</v>
      </c>
      <c r="Z58" s="118">
        <f t="shared" si="59"/>
        <v>0.3</v>
      </c>
      <c r="AA58" s="118">
        <f t="shared" ref="AA58:AC58" si="61">AA$31*AA57</f>
        <v>0.3</v>
      </c>
      <c r="AB58" s="118">
        <f t="shared" si="61"/>
        <v>0.3</v>
      </c>
      <c r="AC58" s="118">
        <f t="shared" si="61"/>
        <v>0.3</v>
      </c>
      <c r="AD58" s="119">
        <f t="shared" si="59"/>
        <v>0.3</v>
      </c>
      <c r="AE58" s="118">
        <f t="shared" ref="AE58:AM58" si="62">AE$32*AE57</f>
        <v>3</v>
      </c>
      <c r="AF58" s="118">
        <f t="shared" si="62"/>
        <v>3</v>
      </c>
      <c r="AG58" s="118">
        <f t="shared" si="62"/>
        <v>3</v>
      </c>
      <c r="AH58" s="118">
        <f t="shared" si="62"/>
        <v>3</v>
      </c>
      <c r="AI58" s="118">
        <f t="shared" si="62"/>
        <v>3</v>
      </c>
      <c r="AJ58" s="118">
        <f t="shared" ref="AJ58" si="63">AJ$32*AJ57</f>
        <v>3</v>
      </c>
      <c r="AK58" s="118">
        <f t="shared" si="62"/>
        <v>3</v>
      </c>
      <c r="AL58" s="118">
        <f>AL$32*AL57</f>
        <v>3</v>
      </c>
      <c r="AM58" s="119">
        <f t="shared" si="62"/>
        <v>3</v>
      </c>
      <c r="AN58" s="121">
        <f t="shared" ref="AN58:AV58" si="64">SQRT(SUMSQ(D58,M58,V58))+AE58</f>
        <v>3.4242640687119286</v>
      </c>
      <c r="AO58" s="121">
        <f t="shared" si="64"/>
        <v>3.4242640687119286</v>
      </c>
      <c r="AP58" s="121">
        <f t="shared" si="64"/>
        <v>3.4242640687119286</v>
      </c>
      <c r="AQ58" s="121">
        <f t="shared" si="64"/>
        <v>3.4242640687119286</v>
      </c>
      <c r="AR58" s="121">
        <f t="shared" si="64"/>
        <v>3.4242640687119286</v>
      </c>
      <c r="AS58" s="121">
        <f t="shared" si="64"/>
        <v>3.4242640687119286</v>
      </c>
      <c r="AT58" s="121">
        <f t="shared" si="64"/>
        <v>3.4242640687119286</v>
      </c>
      <c r="AU58" s="121">
        <f t="shared" si="64"/>
        <v>3.4242640687119286</v>
      </c>
      <c r="AV58" s="122">
        <f t="shared" si="64"/>
        <v>3.4242640687119286</v>
      </c>
      <c r="AW58" s="122"/>
      <c r="AX58" s="164" t="s">
        <v>99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</row>
    <row r="59" spans="1:75" ht="13.5" thickBot="1">
      <c r="A59" s="94"/>
      <c r="B59" s="135"/>
      <c r="C59" s="196"/>
      <c r="D59" s="96"/>
      <c r="E59" s="96"/>
      <c r="F59" s="96"/>
      <c r="G59" s="96"/>
      <c r="H59" s="96"/>
      <c r="I59" s="96"/>
      <c r="J59" s="96"/>
      <c r="K59" s="96"/>
      <c r="L59" s="97"/>
      <c r="M59" s="96"/>
      <c r="N59" s="96"/>
      <c r="O59" s="96"/>
      <c r="P59" s="96"/>
      <c r="Q59" s="96"/>
      <c r="R59" s="96"/>
      <c r="S59" s="96"/>
      <c r="T59" s="96"/>
      <c r="U59" s="97"/>
      <c r="V59" s="96"/>
      <c r="W59" s="96"/>
      <c r="X59" s="96"/>
      <c r="Y59" s="96"/>
      <c r="Z59" s="96"/>
      <c r="AA59" s="96"/>
      <c r="AB59" s="96"/>
      <c r="AC59" s="96"/>
      <c r="AD59" s="97"/>
      <c r="AE59" s="96"/>
      <c r="AF59" s="96"/>
      <c r="AG59" s="96"/>
      <c r="AH59" s="96"/>
      <c r="AI59" s="96"/>
      <c r="AJ59" s="96"/>
      <c r="AK59" s="96"/>
      <c r="AL59" s="96"/>
      <c r="AM59" s="96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101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</row>
    <row r="60" spans="1:75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103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</row>
    <row r="61" spans="1:75" ht="13.5" thickBo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103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</row>
    <row r="62" spans="1:75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105" t="s">
        <v>3</v>
      </c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</row>
    <row r="63" spans="1:75">
      <c r="A63" s="4" t="s">
        <v>138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65" t="s">
        <v>59</v>
      </c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</row>
    <row r="64" spans="1:75" ht="13.5" thickBot="1">
      <c r="A64" s="24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66" t="s">
        <v>59</v>
      </c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</row>
    <row r="65" spans="1:75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103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</row>
    <row r="66" spans="1:75" ht="13.5" thickBot="1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103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</row>
    <row r="67" spans="1:75" ht="13.5" thickBot="1">
      <c r="A67" s="1" t="s">
        <v>33</v>
      </c>
      <c r="B67" s="54"/>
      <c r="C67" s="230"/>
      <c r="D67" s="250" t="s">
        <v>0</v>
      </c>
      <c r="E67" s="251"/>
      <c r="F67" s="251"/>
      <c r="G67" s="251"/>
      <c r="H67" s="251"/>
      <c r="I67" s="251"/>
      <c r="J67" s="251"/>
      <c r="K67" s="251"/>
      <c r="L67" s="252"/>
      <c r="M67" s="253" t="s">
        <v>1</v>
      </c>
      <c r="N67" s="251"/>
      <c r="O67" s="251"/>
      <c r="P67" s="251"/>
      <c r="Q67" s="251"/>
      <c r="R67" s="251"/>
      <c r="S67" s="251"/>
      <c r="T67" s="251"/>
      <c r="U67" s="252"/>
      <c r="V67" s="253" t="s">
        <v>2</v>
      </c>
      <c r="W67" s="251"/>
      <c r="X67" s="251"/>
      <c r="Y67" s="251"/>
      <c r="Z67" s="251"/>
      <c r="AA67" s="251"/>
      <c r="AB67" s="251"/>
      <c r="AC67" s="251"/>
      <c r="AD67" s="252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54"/>
      <c r="AW67" s="54"/>
      <c r="AX67" s="14" t="s">
        <v>3</v>
      </c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</row>
    <row r="68" spans="1:75">
      <c r="A68" s="2"/>
      <c r="B68" s="37"/>
      <c r="C68" s="222"/>
      <c r="D68" s="3" t="s">
        <v>47</v>
      </c>
      <c r="E68" s="239" t="s">
        <v>48</v>
      </c>
      <c r="F68" s="239"/>
      <c r="G68" s="240"/>
      <c r="H68" s="240"/>
      <c r="I68" s="240"/>
      <c r="J68" s="240"/>
      <c r="K68" s="240"/>
      <c r="L68" s="241"/>
      <c r="M68" s="3" t="s">
        <v>47</v>
      </c>
      <c r="N68" s="239" t="s">
        <v>48</v>
      </c>
      <c r="O68" s="239"/>
      <c r="P68" s="240"/>
      <c r="Q68" s="240"/>
      <c r="R68" s="240"/>
      <c r="S68" s="240"/>
      <c r="T68" s="240"/>
      <c r="U68" s="241"/>
      <c r="V68" s="3" t="s">
        <v>47</v>
      </c>
      <c r="W68" s="239" t="s">
        <v>48</v>
      </c>
      <c r="X68" s="239"/>
      <c r="Y68" s="240"/>
      <c r="Z68" s="240"/>
      <c r="AA68" s="240"/>
      <c r="AB68" s="240"/>
      <c r="AC68" s="240"/>
      <c r="AD68" s="241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7"/>
      <c r="AW68" s="37"/>
      <c r="AX68" s="15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</row>
    <row r="69" spans="1:75">
      <c r="A69" s="2" t="s">
        <v>8</v>
      </c>
      <c r="B69" s="74" t="s">
        <v>5</v>
      </c>
      <c r="C69" s="192"/>
      <c r="D69" s="26">
        <f t="shared" ref="D69:L69" si="65">D8</f>
        <v>-94</v>
      </c>
      <c r="E69" s="26">
        <f t="shared" si="65"/>
        <v>-114</v>
      </c>
      <c r="F69" s="26">
        <f t="shared" si="65"/>
        <v>-113.5</v>
      </c>
      <c r="G69" s="26">
        <f t="shared" si="65"/>
        <v>-113</v>
      </c>
      <c r="H69" s="26">
        <f t="shared" si="65"/>
        <v>-112.5</v>
      </c>
      <c r="I69" s="26">
        <f t="shared" si="65"/>
        <v>-112</v>
      </c>
      <c r="J69" s="26">
        <f t="shared" si="65"/>
        <v>-111.5</v>
      </c>
      <c r="K69" s="26">
        <f t="shared" si="65"/>
        <v>-111</v>
      </c>
      <c r="L69" s="45">
        <f t="shared" si="65"/>
        <v>-110.5</v>
      </c>
      <c r="M69" s="26"/>
      <c r="N69" s="26"/>
      <c r="O69" s="26"/>
      <c r="P69" s="26"/>
      <c r="Q69" s="26"/>
      <c r="R69" s="26"/>
      <c r="S69" s="26"/>
      <c r="T69" s="26"/>
      <c r="U69" s="45"/>
      <c r="V69" s="26"/>
      <c r="W69" s="26"/>
      <c r="X69" s="26"/>
      <c r="Y69" s="26"/>
      <c r="Z69" s="26"/>
      <c r="AA69" s="26"/>
      <c r="AB69" s="26"/>
      <c r="AC69" s="26"/>
      <c r="AD69" s="45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</row>
    <row r="70" spans="1:75">
      <c r="A70" s="2" t="s">
        <v>6</v>
      </c>
      <c r="B70" s="74" t="s">
        <v>7</v>
      </c>
      <c r="C70" s="192"/>
      <c r="D70" s="26"/>
      <c r="E70" s="26"/>
      <c r="F70" s="26"/>
      <c r="G70" s="26"/>
      <c r="H70" s="26"/>
      <c r="I70" s="26"/>
      <c r="J70" s="26"/>
      <c r="K70" s="26"/>
      <c r="L70" s="45"/>
      <c r="M70" s="26">
        <f t="shared" ref="M70:AD70" si="66">M10</f>
        <v>6</v>
      </c>
      <c r="N70" s="26">
        <f t="shared" si="66"/>
        <v>3</v>
      </c>
      <c r="O70" s="26">
        <f t="shared" si="66"/>
        <v>3</v>
      </c>
      <c r="P70" s="26">
        <f t="shared" si="66"/>
        <v>3</v>
      </c>
      <c r="Q70" s="26">
        <f t="shared" si="66"/>
        <v>3</v>
      </c>
      <c r="R70" s="26">
        <f t="shared" si="66"/>
        <v>3</v>
      </c>
      <c r="S70" s="26">
        <f t="shared" si="66"/>
        <v>3</v>
      </c>
      <c r="T70" s="26">
        <f t="shared" si="66"/>
        <v>3</v>
      </c>
      <c r="U70" s="45">
        <f t="shared" si="66"/>
        <v>3</v>
      </c>
      <c r="V70" s="26">
        <f t="shared" si="66"/>
        <v>1</v>
      </c>
      <c r="W70" s="26">
        <f t="shared" si="66"/>
        <v>0</v>
      </c>
      <c r="X70" s="26">
        <f t="shared" si="66"/>
        <v>0</v>
      </c>
      <c r="Y70" s="26">
        <f t="shared" si="66"/>
        <v>0</v>
      </c>
      <c r="Z70" s="26">
        <f t="shared" si="66"/>
        <v>0</v>
      </c>
      <c r="AA70" s="26">
        <f t="shared" si="66"/>
        <v>0</v>
      </c>
      <c r="AB70" s="26">
        <f t="shared" si="66"/>
        <v>0</v>
      </c>
      <c r="AC70" s="26">
        <f t="shared" si="66"/>
        <v>0</v>
      </c>
      <c r="AD70" s="45">
        <f t="shared" si="66"/>
        <v>0</v>
      </c>
      <c r="AE70" s="26"/>
      <c r="AF70" s="26"/>
      <c r="AG70" s="26"/>
      <c r="AH70" s="26"/>
      <c r="AI70" s="26"/>
      <c r="AJ70" s="26"/>
      <c r="AK70" s="26"/>
      <c r="AL70" s="26"/>
      <c r="AM70" s="2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</row>
    <row r="71" spans="1:75">
      <c r="A71" s="2" t="s">
        <v>27</v>
      </c>
      <c r="B71" s="74" t="s">
        <v>7</v>
      </c>
      <c r="C71" s="192"/>
      <c r="D71" s="210">
        <v>0</v>
      </c>
      <c r="E71" s="210">
        <v>0</v>
      </c>
      <c r="F71" s="210">
        <v>0</v>
      </c>
      <c r="G71" s="210">
        <v>0</v>
      </c>
      <c r="H71" s="210">
        <v>0</v>
      </c>
      <c r="I71" s="210">
        <v>0</v>
      </c>
      <c r="J71" s="210">
        <v>0</v>
      </c>
      <c r="K71" s="210">
        <v>0</v>
      </c>
      <c r="L71" s="211">
        <v>0</v>
      </c>
      <c r="M71" s="210">
        <v>0</v>
      </c>
      <c r="N71" s="210">
        <v>0</v>
      </c>
      <c r="O71" s="210">
        <v>0</v>
      </c>
      <c r="P71" s="210">
        <v>0</v>
      </c>
      <c r="Q71" s="210">
        <v>0</v>
      </c>
      <c r="R71" s="210">
        <v>0</v>
      </c>
      <c r="S71" s="210">
        <v>0</v>
      </c>
      <c r="T71" s="210">
        <v>0</v>
      </c>
      <c r="U71" s="211">
        <v>0</v>
      </c>
      <c r="V71" s="210">
        <v>1</v>
      </c>
      <c r="W71" s="210">
        <v>0</v>
      </c>
      <c r="X71" s="210">
        <v>0</v>
      </c>
      <c r="Y71" s="210">
        <v>0</v>
      </c>
      <c r="Z71" s="210">
        <v>0</v>
      </c>
      <c r="AA71" s="210">
        <v>0</v>
      </c>
      <c r="AB71" s="210">
        <v>0</v>
      </c>
      <c r="AC71" s="210">
        <v>0</v>
      </c>
      <c r="AD71" s="211">
        <v>0</v>
      </c>
      <c r="AE71" s="26"/>
      <c r="AF71" s="26"/>
      <c r="AG71" s="26"/>
      <c r="AH71" s="26"/>
      <c r="AI71" s="26"/>
      <c r="AJ71" s="26"/>
      <c r="AK71" s="26"/>
      <c r="AL71" s="26"/>
      <c r="AM71" s="2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 t="s">
        <v>24</v>
      </c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</row>
    <row r="72" spans="1:75">
      <c r="A72" s="2" t="s">
        <v>26</v>
      </c>
      <c r="B72" s="74"/>
      <c r="C72" s="192"/>
      <c r="D72" s="9">
        <f t="shared" ref="D72:L72" si="67">D69+D71</f>
        <v>-94</v>
      </c>
      <c r="E72" s="9">
        <f t="shared" si="67"/>
        <v>-114</v>
      </c>
      <c r="F72" s="9">
        <f t="shared" si="67"/>
        <v>-113.5</v>
      </c>
      <c r="G72" s="9">
        <f t="shared" si="67"/>
        <v>-113</v>
      </c>
      <c r="H72" s="9">
        <f t="shared" si="67"/>
        <v>-112.5</v>
      </c>
      <c r="I72" s="9">
        <f t="shared" ref="I72:K72" si="68">I69+I71</f>
        <v>-112</v>
      </c>
      <c r="J72" s="9">
        <f t="shared" si="68"/>
        <v>-111.5</v>
      </c>
      <c r="K72" s="9">
        <f t="shared" si="68"/>
        <v>-111</v>
      </c>
      <c r="L72" s="142">
        <f t="shared" si="67"/>
        <v>-110.5</v>
      </c>
      <c r="M72" s="9">
        <f t="shared" ref="M72:AD72" si="69">M70+M71</f>
        <v>6</v>
      </c>
      <c r="N72" s="9">
        <f t="shared" si="69"/>
        <v>3</v>
      </c>
      <c r="O72" s="9">
        <f t="shared" si="69"/>
        <v>3</v>
      </c>
      <c r="P72" s="9">
        <f t="shared" si="69"/>
        <v>3</v>
      </c>
      <c r="Q72" s="9">
        <f t="shared" si="69"/>
        <v>3</v>
      </c>
      <c r="R72" s="9">
        <f t="shared" ref="R72:T72" si="70">R70+R71</f>
        <v>3</v>
      </c>
      <c r="S72" s="9">
        <f t="shared" si="70"/>
        <v>3</v>
      </c>
      <c r="T72" s="9">
        <f t="shared" si="70"/>
        <v>3</v>
      </c>
      <c r="U72" s="142">
        <f t="shared" si="69"/>
        <v>3</v>
      </c>
      <c r="V72" s="9">
        <f t="shared" si="69"/>
        <v>2</v>
      </c>
      <c r="W72" s="9">
        <f t="shared" si="69"/>
        <v>0</v>
      </c>
      <c r="X72" s="9">
        <f t="shared" si="69"/>
        <v>0</v>
      </c>
      <c r="Y72" s="9">
        <f t="shared" si="69"/>
        <v>0</v>
      </c>
      <c r="Z72" s="9">
        <f t="shared" si="69"/>
        <v>0</v>
      </c>
      <c r="AA72" s="9">
        <f t="shared" ref="AA72:AC72" si="71">AA70+AA71</f>
        <v>0</v>
      </c>
      <c r="AB72" s="9">
        <f t="shared" si="71"/>
        <v>0</v>
      </c>
      <c r="AC72" s="9">
        <f t="shared" si="71"/>
        <v>0</v>
      </c>
      <c r="AD72" s="142">
        <f t="shared" si="69"/>
        <v>0</v>
      </c>
      <c r="AE72" s="26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6"/>
      <c r="AT72" s="6"/>
      <c r="AU72" s="6"/>
      <c r="AV72" s="74"/>
      <c r="AW72" s="74"/>
      <c r="AX72" s="25" t="s">
        <v>39</v>
      </c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</row>
    <row r="73" spans="1:75">
      <c r="A73" s="2"/>
      <c r="B73" s="74"/>
      <c r="C73" s="192"/>
      <c r="D73" s="6"/>
      <c r="E73" s="6"/>
      <c r="F73" s="6"/>
      <c r="G73" s="6"/>
      <c r="H73" s="6"/>
      <c r="I73" s="6"/>
      <c r="J73" s="6"/>
      <c r="K73" s="6"/>
      <c r="L73" s="74"/>
      <c r="M73" s="26"/>
      <c r="N73" s="26"/>
      <c r="O73" s="26"/>
      <c r="P73" s="26"/>
      <c r="Q73" s="26"/>
      <c r="R73" s="26"/>
      <c r="S73" s="26"/>
      <c r="T73" s="26"/>
      <c r="U73" s="45"/>
      <c r="V73" s="26"/>
      <c r="W73" s="26"/>
      <c r="X73" s="26"/>
      <c r="Y73" s="26"/>
      <c r="Z73" s="26"/>
      <c r="AA73" s="26"/>
      <c r="AB73" s="26"/>
      <c r="AC73" s="26"/>
      <c r="AD73" s="74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4"/>
      <c r="AW73" s="74"/>
      <c r="AX73" s="25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</row>
    <row r="74" spans="1:75">
      <c r="A74" s="140" t="s">
        <v>17</v>
      </c>
      <c r="B74" s="74"/>
      <c r="C74" s="192"/>
      <c r="D74" s="6"/>
      <c r="E74" s="6"/>
      <c r="F74" s="6"/>
      <c r="G74" s="6"/>
      <c r="H74" s="6"/>
      <c r="I74" s="6"/>
      <c r="J74" s="6"/>
      <c r="K74" s="6"/>
      <c r="L74" s="74"/>
      <c r="M74" s="26"/>
      <c r="N74" s="26"/>
      <c r="O74" s="26"/>
      <c r="P74" s="26"/>
      <c r="Q74" s="26"/>
      <c r="R74" s="26"/>
      <c r="S74" s="26"/>
      <c r="T74" s="26"/>
      <c r="U74" s="45"/>
      <c r="V74" s="26"/>
      <c r="W74" s="26"/>
      <c r="X74" s="26"/>
      <c r="Y74" s="26"/>
      <c r="Z74" s="26"/>
      <c r="AA74" s="26"/>
      <c r="AB74" s="26"/>
      <c r="AC74" s="26"/>
      <c r="AD74" s="74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</row>
    <row r="75" spans="1:75">
      <c r="A75" s="2" t="s">
        <v>9</v>
      </c>
      <c r="B75" s="74" t="s">
        <v>25</v>
      </c>
      <c r="C75" s="192"/>
      <c r="D75" s="125">
        <f t="shared" ref="D75:L75" si="72">(10^12)*(10^-3)*10^(D72/10)</f>
        <v>0.3981071705534962</v>
      </c>
      <c r="E75" s="125">
        <f t="shared" si="72"/>
        <v>3.9810717055349535E-3</v>
      </c>
      <c r="F75" s="125">
        <f t="shared" si="72"/>
        <v>4.4668359215096235E-3</v>
      </c>
      <c r="G75" s="125">
        <f t="shared" si="72"/>
        <v>5.0118723362726943E-3</v>
      </c>
      <c r="H75" s="125">
        <f t="shared" si="72"/>
        <v>5.6234132519034762E-3</v>
      </c>
      <c r="I75" s="125">
        <f t="shared" ref="I75:K75" si="73">(10^12)*(10^-3)*10^(I72/10)</f>
        <v>6.3095734448019346E-3</v>
      </c>
      <c r="J75" s="125">
        <f t="shared" si="73"/>
        <v>7.0794578438413535E-3</v>
      </c>
      <c r="K75" s="125">
        <f t="shared" si="73"/>
        <v>7.9432823472428103E-3</v>
      </c>
      <c r="L75" s="126">
        <f t="shared" si="72"/>
        <v>8.9125093813374155E-3</v>
      </c>
      <c r="M75" s="125">
        <f t="shared" ref="M75:U75" si="74">(10^12)*(10^-3)*10^((D72+M72)/10)</f>
        <v>1.584893192461106</v>
      </c>
      <c r="N75" s="125">
        <f t="shared" si="74"/>
        <v>7.9432823472428103E-3</v>
      </c>
      <c r="O75" s="125">
        <f t="shared" si="74"/>
        <v>8.9125093813374155E-3</v>
      </c>
      <c r="P75" s="125">
        <f t="shared" si="74"/>
        <v>0.01</v>
      </c>
      <c r="Q75" s="125">
        <f t="shared" si="74"/>
        <v>1.1220184543019613E-2</v>
      </c>
      <c r="R75" s="125">
        <f t="shared" si="74"/>
        <v>1.258925411794164E-2</v>
      </c>
      <c r="S75" s="125">
        <f t="shared" si="74"/>
        <v>1.41253754462275E-2</v>
      </c>
      <c r="T75" s="125">
        <f t="shared" si="74"/>
        <v>1.5848931924611082E-2</v>
      </c>
      <c r="U75" s="126">
        <f t="shared" si="74"/>
        <v>1.778279410038916E-2</v>
      </c>
      <c r="V75" s="125">
        <f t="shared" ref="V75:AD75" si="75">(10^12)*(10^-3)*10^((D72+V72)/10)</f>
        <v>0.63095734448019269</v>
      </c>
      <c r="W75" s="125">
        <f t="shared" si="75"/>
        <v>3.9810717055349535E-3</v>
      </c>
      <c r="X75" s="125">
        <f t="shared" si="75"/>
        <v>4.4668359215096235E-3</v>
      </c>
      <c r="Y75" s="125">
        <f t="shared" si="75"/>
        <v>5.0118723362726943E-3</v>
      </c>
      <c r="Z75" s="125">
        <f t="shared" si="75"/>
        <v>5.6234132519034762E-3</v>
      </c>
      <c r="AA75" s="125">
        <f t="shared" si="75"/>
        <v>6.3095734448019346E-3</v>
      </c>
      <c r="AB75" s="125">
        <f t="shared" si="75"/>
        <v>7.0794578438413535E-3</v>
      </c>
      <c r="AC75" s="125">
        <f t="shared" si="75"/>
        <v>7.9432823472428103E-3</v>
      </c>
      <c r="AD75" s="126">
        <f t="shared" si="75"/>
        <v>8.9125093813374155E-3</v>
      </c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6"/>
      <c r="AW75" s="126"/>
      <c r="AX75" s="25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</row>
    <row r="76" spans="1:75">
      <c r="A76" s="2" t="s">
        <v>9</v>
      </c>
      <c r="B76" s="39" t="s">
        <v>106</v>
      </c>
      <c r="C76" s="192"/>
      <c r="D76" s="125">
        <f t="shared" ref="D76:L76" si="76">(10^12)*(10^-3)*10^((D72+10*LOG10(D5/15))/10)</f>
        <v>0.79621434110699119</v>
      </c>
      <c r="E76" s="125">
        <f t="shared" si="76"/>
        <v>7.9621434110699208E-3</v>
      </c>
      <c r="F76" s="125">
        <f t="shared" si="76"/>
        <v>8.9336718430192644E-3</v>
      </c>
      <c r="G76" s="125">
        <f t="shared" si="76"/>
        <v>1.0023744672545406E-2</v>
      </c>
      <c r="H76" s="125">
        <f t="shared" si="76"/>
        <v>1.1246826503806973E-2</v>
      </c>
      <c r="I76" s="125">
        <f t="shared" si="76"/>
        <v>1.261914688960385E-2</v>
      </c>
      <c r="J76" s="125">
        <f t="shared" si="76"/>
        <v>1.4158915687682735E-2</v>
      </c>
      <c r="K76" s="125">
        <f t="shared" si="76"/>
        <v>1.5886564694485593E-2</v>
      </c>
      <c r="L76" s="126">
        <f t="shared" si="76"/>
        <v>1.7825018762674862E-2</v>
      </c>
      <c r="M76" s="125">
        <f t="shared" ref="M76:U76" si="77">(10^12)*(10^-3)*10^((D72+M72+10*LOG10(D5/15))/10)</f>
        <v>3.1697863849222183</v>
      </c>
      <c r="N76" s="125">
        <f t="shared" si="77"/>
        <v>1.5886564694485593E-2</v>
      </c>
      <c r="O76" s="125">
        <f t="shared" si="77"/>
        <v>1.7825018762674862E-2</v>
      </c>
      <c r="P76" s="125">
        <f t="shared" si="77"/>
        <v>1.9999999999999938E-2</v>
      </c>
      <c r="Q76" s="125">
        <f t="shared" si="77"/>
        <v>2.2440369086039268E-2</v>
      </c>
      <c r="R76" s="125">
        <f t="shared" si="77"/>
        <v>2.5178508235883239E-2</v>
      </c>
      <c r="S76" s="125">
        <f t="shared" si="77"/>
        <v>2.8250750892455056E-2</v>
      </c>
      <c r="T76" s="125">
        <f t="shared" si="77"/>
        <v>3.1697863849222109E-2</v>
      </c>
      <c r="U76" s="126">
        <f t="shared" si="77"/>
        <v>3.5565588200778389E-2</v>
      </c>
      <c r="V76" s="125">
        <f t="shared" ref="V76:AD76" si="78">(10^12)*(10^-3)*10^((D72+V72+10*LOG10(D5/15))/10)</f>
        <v>1.2619146889603876</v>
      </c>
      <c r="W76" s="125">
        <f t="shared" si="78"/>
        <v>7.9621434110699208E-3</v>
      </c>
      <c r="X76" s="125">
        <f t="shared" si="78"/>
        <v>8.9336718430192644E-3</v>
      </c>
      <c r="Y76" s="125">
        <f t="shared" si="78"/>
        <v>1.0023744672545406E-2</v>
      </c>
      <c r="Z76" s="125">
        <f t="shared" si="78"/>
        <v>1.1246826503806973E-2</v>
      </c>
      <c r="AA76" s="125">
        <f t="shared" si="78"/>
        <v>1.261914688960385E-2</v>
      </c>
      <c r="AB76" s="125">
        <f t="shared" si="78"/>
        <v>1.4158915687682735E-2</v>
      </c>
      <c r="AC76" s="125">
        <f t="shared" si="78"/>
        <v>1.5886564694485593E-2</v>
      </c>
      <c r="AD76" s="126">
        <f t="shared" si="78"/>
        <v>1.7825018762674862E-2</v>
      </c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6"/>
      <c r="AW76" s="126"/>
      <c r="AX76" s="25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</row>
    <row r="77" spans="1:75">
      <c r="A77" s="23" t="s">
        <v>11</v>
      </c>
      <c r="B77" s="74" t="s">
        <v>7</v>
      </c>
      <c r="C77" s="192"/>
      <c r="D77" s="6" t="s">
        <v>10</v>
      </c>
      <c r="E77" s="6" t="s">
        <v>10</v>
      </c>
      <c r="F77" s="6" t="s">
        <v>10</v>
      </c>
      <c r="G77" s="6" t="s">
        <v>10</v>
      </c>
      <c r="H77" s="6" t="s">
        <v>10</v>
      </c>
      <c r="I77" s="6" t="s">
        <v>10</v>
      </c>
      <c r="J77" s="6" t="s">
        <v>10</v>
      </c>
      <c r="K77" s="6" t="s">
        <v>10</v>
      </c>
      <c r="L77" s="74" t="s">
        <v>10</v>
      </c>
      <c r="M77" s="9">
        <f t="shared" ref="M77:U77" si="79">10*LOG(M76/(D76+V76))</f>
        <v>1.8755739720565954</v>
      </c>
      <c r="N77" s="9">
        <f t="shared" si="79"/>
        <v>-1.0299956639808761E-2</v>
      </c>
      <c r="O77" s="9">
        <f t="shared" si="79"/>
        <v>-1.029995663982471E-2</v>
      </c>
      <c r="P77" s="9">
        <f t="shared" si="79"/>
        <v>-1.0299956639808277E-2</v>
      </c>
      <c r="Q77" s="9">
        <f t="shared" si="79"/>
        <v>-1.0299956639808761E-2</v>
      </c>
      <c r="R77" s="9">
        <f t="shared" si="79"/>
        <v>-1.0299956639825192E-2</v>
      </c>
      <c r="S77" s="9">
        <f t="shared" si="79"/>
        <v>-1.0299956639809245E-2</v>
      </c>
      <c r="T77" s="9">
        <f t="shared" si="79"/>
        <v>-1.0299956639823742E-2</v>
      </c>
      <c r="U77" s="142">
        <f t="shared" si="79"/>
        <v>-1.0299956639808277E-2</v>
      </c>
      <c r="V77" s="9">
        <f t="shared" ref="V77:AD77" si="80">10*LOG(V76/(D76+M76))</f>
        <v>-4.9732279370869374</v>
      </c>
      <c r="W77" s="9">
        <f t="shared" si="80"/>
        <v>-4.764348624364855</v>
      </c>
      <c r="X77" s="9">
        <f t="shared" si="80"/>
        <v>-4.7643486243648443</v>
      </c>
      <c r="Y77" s="9">
        <f t="shared" si="80"/>
        <v>-4.7643486243648558</v>
      </c>
      <c r="Z77" s="9">
        <f t="shared" si="80"/>
        <v>-4.7643486243648558</v>
      </c>
      <c r="AA77" s="9">
        <f t="shared" si="80"/>
        <v>-4.7643486243648443</v>
      </c>
      <c r="AB77" s="9">
        <f t="shared" si="80"/>
        <v>-4.764348624364855</v>
      </c>
      <c r="AC77" s="9">
        <f t="shared" si="80"/>
        <v>-4.7643486243648452</v>
      </c>
      <c r="AD77" s="142">
        <f t="shared" si="80"/>
        <v>-4.7643486243648558</v>
      </c>
      <c r="AE77" s="9"/>
      <c r="AF77" s="9"/>
      <c r="AG77" s="9"/>
      <c r="AH77" s="9"/>
      <c r="AI77" s="9"/>
      <c r="AJ77" s="9"/>
      <c r="AK77" s="9"/>
      <c r="AL77" s="9"/>
      <c r="AM77" s="9"/>
      <c r="AN77" s="26"/>
      <c r="AO77" s="26"/>
      <c r="AP77" s="26"/>
      <c r="AQ77" s="26"/>
      <c r="AR77" s="26"/>
      <c r="AS77" s="26"/>
      <c r="AT77" s="26"/>
      <c r="AU77" s="26"/>
      <c r="AV77" s="45"/>
      <c r="AW77" s="45"/>
      <c r="AX77" s="25" t="str">
        <f>AX19</f>
        <v>For Es/Iot range check</v>
      </c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</row>
    <row r="78" spans="1:75">
      <c r="A78" s="23" t="s">
        <v>16</v>
      </c>
      <c r="B78" s="74" t="s">
        <v>5</v>
      </c>
      <c r="C78" s="192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6" t="s">
        <v>10</v>
      </c>
      <c r="L78" s="74" t="s">
        <v>10</v>
      </c>
      <c r="M78" s="9">
        <f t="shared" ref="M78:U78" si="81">D72+M72</f>
        <v>-88</v>
      </c>
      <c r="N78" s="9">
        <f t="shared" si="81"/>
        <v>-111</v>
      </c>
      <c r="O78" s="9">
        <f t="shared" si="81"/>
        <v>-110.5</v>
      </c>
      <c r="P78" s="9">
        <f t="shared" si="81"/>
        <v>-110</v>
      </c>
      <c r="Q78" s="9">
        <f t="shared" si="81"/>
        <v>-109.5</v>
      </c>
      <c r="R78" s="9">
        <f t="shared" si="81"/>
        <v>-109</v>
      </c>
      <c r="S78" s="9">
        <f t="shared" si="81"/>
        <v>-108.5</v>
      </c>
      <c r="T78" s="9">
        <f t="shared" si="81"/>
        <v>-108</v>
      </c>
      <c r="U78" s="142">
        <f t="shared" si="81"/>
        <v>-107.5</v>
      </c>
      <c r="V78" s="9">
        <f t="shared" ref="V78:AD78" si="82">D72+V72</f>
        <v>-92</v>
      </c>
      <c r="W78" s="9">
        <f t="shared" si="82"/>
        <v>-114</v>
      </c>
      <c r="X78" s="9">
        <f t="shared" si="82"/>
        <v>-113.5</v>
      </c>
      <c r="Y78" s="9">
        <f t="shared" si="82"/>
        <v>-113</v>
      </c>
      <c r="Z78" s="9">
        <f t="shared" si="82"/>
        <v>-112.5</v>
      </c>
      <c r="AA78" s="9">
        <f t="shared" si="82"/>
        <v>-112</v>
      </c>
      <c r="AB78" s="9">
        <f t="shared" si="82"/>
        <v>-111.5</v>
      </c>
      <c r="AC78" s="9">
        <f t="shared" si="82"/>
        <v>-111</v>
      </c>
      <c r="AD78" s="142">
        <f t="shared" si="82"/>
        <v>-110.5</v>
      </c>
      <c r="AE78" s="144"/>
      <c r="AF78" s="144"/>
      <c r="AG78" s="144"/>
      <c r="AH78" s="144"/>
      <c r="AI78" s="144"/>
      <c r="AJ78" s="144"/>
      <c r="AK78" s="144"/>
      <c r="AL78" s="144"/>
      <c r="AM78" s="144"/>
      <c r="AN78" s="6"/>
      <c r="AO78" s="6"/>
      <c r="AP78" s="6"/>
      <c r="AQ78" s="6"/>
      <c r="AR78" s="6"/>
      <c r="AS78" s="6"/>
      <c r="AT78" s="6"/>
      <c r="AU78" s="6"/>
      <c r="AV78" s="74"/>
      <c r="AW78" s="74"/>
      <c r="AX78" s="25" t="str">
        <f>AX20</f>
        <v>For SS-RSRP level range check</v>
      </c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</row>
    <row r="79" spans="1:75">
      <c r="A79" s="23" t="s">
        <v>16</v>
      </c>
      <c r="B79" s="39" t="s">
        <v>105</v>
      </c>
      <c r="C79" s="192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4" t="s">
        <v>10</v>
      </c>
      <c r="M79" s="144">
        <f t="shared" ref="M79:AD79" si="83">M78+10*LOG10(D5/15)</f>
        <v>-84.989700043360187</v>
      </c>
      <c r="N79" s="144">
        <f t="shared" si="83"/>
        <v>-107.98970004336019</v>
      </c>
      <c r="O79" s="144">
        <f t="shared" si="83"/>
        <v>-107.48970004336019</v>
      </c>
      <c r="P79" s="144">
        <f t="shared" si="83"/>
        <v>-106.98970004336019</v>
      </c>
      <c r="Q79" s="144">
        <f t="shared" si="83"/>
        <v>-106.48970004336019</v>
      </c>
      <c r="R79" s="144">
        <f t="shared" si="83"/>
        <v>-105.98970004336019</v>
      </c>
      <c r="S79" s="144">
        <f t="shared" si="83"/>
        <v>-105.48970004336019</v>
      </c>
      <c r="T79" s="144">
        <f t="shared" si="83"/>
        <v>-104.98970004336019</v>
      </c>
      <c r="U79" s="212">
        <f t="shared" si="83"/>
        <v>-104.48970004336019</v>
      </c>
      <c r="V79" s="144">
        <f t="shared" si="83"/>
        <v>-88.989700043360187</v>
      </c>
      <c r="W79" s="144">
        <f t="shared" si="83"/>
        <v>-110.98970004336019</v>
      </c>
      <c r="X79" s="144">
        <f t="shared" si="83"/>
        <v>-110.48970004336019</v>
      </c>
      <c r="Y79" s="144">
        <f t="shared" si="83"/>
        <v>-109.98970004336019</v>
      </c>
      <c r="Z79" s="144">
        <f t="shared" si="83"/>
        <v>-109.48970004336019</v>
      </c>
      <c r="AA79" s="144">
        <f t="shared" si="83"/>
        <v>-108.98970004336019</v>
      </c>
      <c r="AB79" s="144">
        <f t="shared" si="83"/>
        <v>-108.48970004336019</v>
      </c>
      <c r="AC79" s="144">
        <f t="shared" si="83"/>
        <v>-107.98970004336019</v>
      </c>
      <c r="AD79" s="212">
        <f t="shared" si="83"/>
        <v>-107.48970004336019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6"/>
      <c r="AO79" s="6"/>
      <c r="AP79" s="6"/>
      <c r="AQ79" s="6"/>
      <c r="AR79" s="6"/>
      <c r="AS79" s="6"/>
      <c r="AT79" s="6"/>
      <c r="AU79" s="6"/>
      <c r="AV79" s="74"/>
      <c r="AW79" s="74"/>
      <c r="AX79" s="25" t="str">
        <f>AX21</f>
        <v>For SS-RSRP level range check</v>
      </c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</row>
    <row r="80" spans="1:75">
      <c r="A80" s="154" t="s">
        <v>50</v>
      </c>
      <c r="B80" s="39" t="s">
        <v>108</v>
      </c>
      <c r="C80" s="192"/>
      <c r="D80" s="9">
        <f t="shared" ref="D80:L80" si="84">10*LOG((D76+M76+V76)*10^-9)+10*LOG((38.16*10^6)/(D5*10^3))</f>
        <v>-51.771843363859176</v>
      </c>
      <c r="E80" s="9">
        <f t="shared" si="84"/>
        <v>-73.929375941787313</v>
      </c>
      <c r="F80" s="9">
        <f t="shared" si="84"/>
        <v>-73.429375941787299</v>
      </c>
      <c r="G80" s="9">
        <f t="shared" si="84"/>
        <v>-72.929375941787313</v>
      </c>
      <c r="H80" s="9">
        <f t="shared" si="84"/>
        <v>-72.429375941787285</v>
      </c>
      <c r="I80" s="9">
        <f t="shared" si="84"/>
        <v>-71.929375941787299</v>
      </c>
      <c r="J80" s="9">
        <f t="shared" si="84"/>
        <v>-71.429375941787299</v>
      </c>
      <c r="K80" s="9">
        <f t="shared" si="84"/>
        <v>-70.929375941787299</v>
      </c>
      <c r="L80" s="142">
        <f t="shared" si="84"/>
        <v>-70.429375941787299</v>
      </c>
      <c r="M80" s="6" t="s">
        <v>10</v>
      </c>
      <c r="N80" s="6" t="s">
        <v>10</v>
      </c>
      <c r="O80" s="6" t="s">
        <v>10</v>
      </c>
      <c r="P80" s="6" t="s">
        <v>10</v>
      </c>
      <c r="Q80" s="6" t="s">
        <v>10</v>
      </c>
      <c r="R80" s="6" t="s">
        <v>10</v>
      </c>
      <c r="S80" s="6" t="s">
        <v>10</v>
      </c>
      <c r="T80" s="26" t="s">
        <v>10</v>
      </c>
      <c r="U80" s="45" t="s">
        <v>10</v>
      </c>
      <c r="V80" s="6" t="s">
        <v>10</v>
      </c>
      <c r="W80" s="6" t="s">
        <v>10</v>
      </c>
      <c r="X80" s="6" t="s">
        <v>10</v>
      </c>
      <c r="Y80" s="6" t="s">
        <v>10</v>
      </c>
      <c r="Z80" s="6" t="s">
        <v>10</v>
      </c>
      <c r="AA80" s="6" t="s">
        <v>10</v>
      </c>
      <c r="AB80" s="6" t="s">
        <v>10</v>
      </c>
      <c r="AC80" s="6" t="s">
        <v>10</v>
      </c>
      <c r="AD80" s="26" t="s">
        <v>10</v>
      </c>
      <c r="AE80" s="9"/>
      <c r="AF80" s="9"/>
      <c r="AG80" s="9"/>
      <c r="AH80" s="9"/>
      <c r="AI80" s="9"/>
      <c r="AJ80" s="9"/>
      <c r="AK80" s="9"/>
      <c r="AL80" s="9"/>
      <c r="AM80" s="9"/>
      <c r="AN80" s="6"/>
      <c r="AO80" s="6"/>
      <c r="AP80" s="6"/>
      <c r="AQ80" s="6"/>
      <c r="AR80" s="6"/>
      <c r="AS80" s="6"/>
      <c r="AT80" s="6"/>
      <c r="AU80" s="6"/>
      <c r="AV80" s="6"/>
      <c r="AW80" s="192"/>
      <c r="AX80" s="16" t="s">
        <v>51</v>
      </c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</row>
    <row r="81" spans="1:75">
      <c r="A81" s="2" t="s">
        <v>50</v>
      </c>
      <c r="B81" s="74" t="s">
        <v>52</v>
      </c>
      <c r="C81" s="192"/>
      <c r="D81" s="9">
        <f t="shared" ref="D81:L81" si="85">10*LOG((D75+M75+V75)*10^-9)+10*LOG((9*10^6)/(15*10^3))</f>
        <v>-58.045501929786496</v>
      </c>
      <c r="E81" s="9">
        <f t="shared" si="85"/>
        <v>-80.203034507714634</v>
      </c>
      <c r="F81" s="9">
        <f t="shared" si="85"/>
        <v>-79.703034507714619</v>
      </c>
      <c r="G81" s="9">
        <f t="shared" si="85"/>
        <v>-79.203034507714619</v>
      </c>
      <c r="H81" s="9">
        <f t="shared" si="85"/>
        <v>-78.703034507714619</v>
      </c>
      <c r="I81" s="9">
        <f t="shared" si="85"/>
        <v>-78.203034507714619</v>
      </c>
      <c r="J81" s="9">
        <f t="shared" si="85"/>
        <v>-77.703034507714634</v>
      </c>
      <c r="K81" s="9">
        <f t="shared" si="85"/>
        <v>-77.203034507714619</v>
      </c>
      <c r="L81" s="142">
        <f t="shared" si="85"/>
        <v>-76.703034507714634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6" t="s">
        <v>10</v>
      </c>
      <c r="S81" s="6" t="s">
        <v>10</v>
      </c>
      <c r="T81" s="26" t="s">
        <v>10</v>
      </c>
      <c r="U81" s="45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6" t="s">
        <v>10</v>
      </c>
      <c r="AA81" s="6" t="s">
        <v>10</v>
      </c>
      <c r="AB81" s="6" t="s">
        <v>10</v>
      </c>
      <c r="AC81" s="6" t="s">
        <v>10</v>
      </c>
      <c r="AD81" s="45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6"/>
      <c r="AO81" s="6"/>
      <c r="AP81" s="6"/>
      <c r="AQ81" s="6"/>
      <c r="AR81" s="6"/>
      <c r="AS81" s="6"/>
      <c r="AT81" s="6"/>
      <c r="AU81" s="6"/>
      <c r="AV81" s="74"/>
      <c r="AW81" s="74"/>
      <c r="AX81" s="25" t="str">
        <f>AX23</f>
        <v>For Io level range check</v>
      </c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</row>
    <row r="82" spans="1:75" s="76" customFormat="1" ht="13.5" thickBot="1">
      <c r="A82" s="216" t="s">
        <v>115</v>
      </c>
      <c r="B82" s="11" t="s">
        <v>7</v>
      </c>
      <c r="C82" s="231"/>
      <c r="D82" s="146" t="s">
        <v>10</v>
      </c>
      <c r="E82" s="146" t="s">
        <v>10</v>
      </c>
      <c r="F82" s="146" t="s">
        <v>10</v>
      </c>
      <c r="G82" s="146" t="s">
        <v>10</v>
      </c>
      <c r="H82" s="146" t="s">
        <v>10</v>
      </c>
      <c r="I82" s="146" t="s">
        <v>10</v>
      </c>
      <c r="J82" s="146" t="s">
        <v>10</v>
      </c>
      <c r="K82" s="146" t="s">
        <v>10</v>
      </c>
      <c r="L82" s="234" t="s">
        <v>10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139" t="s">
        <v>10</v>
      </c>
      <c r="S82" s="139" t="s">
        <v>10</v>
      </c>
      <c r="T82" s="28" t="s">
        <v>10</v>
      </c>
      <c r="U82" s="46" t="s">
        <v>10</v>
      </c>
      <c r="V82" s="28">
        <f t="shared" ref="V82:AD82" si="86">V79-M79</f>
        <v>-4</v>
      </c>
      <c r="W82" s="28">
        <f t="shared" si="86"/>
        <v>-3</v>
      </c>
      <c r="X82" s="28">
        <f t="shared" si="86"/>
        <v>-3</v>
      </c>
      <c r="Y82" s="28">
        <f t="shared" si="86"/>
        <v>-3</v>
      </c>
      <c r="Z82" s="28">
        <f t="shared" si="86"/>
        <v>-3</v>
      </c>
      <c r="AA82" s="28">
        <f t="shared" si="86"/>
        <v>-3</v>
      </c>
      <c r="AB82" s="28">
        <f t="shared" si="86"/>
        <v>-3</v>
      </c>
      <c r="AC82" s="28">
        <f t="shared" si="86"/>
        <v>-3</v>
      </c>
      <c r="AD82" s="28">
        <f t="shared" si="86"/>
        <v>-3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139"/>
      <c r="AO82" s="139"/>
      <c r="AP82" s="139"/>
      <c r="AQ82" s="139"/>
      <c r="AR82" s="139"/>
      <c r="AS82" s="139"/>
      <c r="AT82" s="139"/>
      <c r="AU82" s="139"/>
      <c r="AV82" s="147"/>
      <c r="AW82" s="139"/>
      <c r="AX82" s="219" t="s">
        <v>116</v>
      </c>
      <c r="AY82" s="22"/>
    </row>
    <row r="83" spans="1:75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103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</row>
    <row r="84" spans="1:75" ht="13.5" thickBo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103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</row>
    <row r="85" spans="1:75" ht="13.5" thickBot="1">
      <c r="A85" s="1" t="s">
        <v>34</v>
      </c>
      <c r="B85" s="79"/>
      <c r="C85" s="191"/>
      <c r="D85" s="247" t="s">
        <v>0</v>
      </c>
      <c r="E85" s="248"/>
      <c r="F85" s="248"/>
      <c r="G85" s="248"/>
      <c r="H85" s="248"/>
      <c r="I85" s="248"/>
      <c r="J85" s="248"/>
      <c r="K85" s="248"/>
      <c r="L85" s="249"/>
      <c r="M85" s="248" t="s">
        <v>1</v>
      </c>
      <c r="N85" s="248"/>
      <c r="O85" s="248"/>
      <c r="P85" s="248"/>
      <c r="Q85" s="248"/>
      <c r="R85" s="248"/>
      <c r="S85" s="248"/>
      <c r="T85" s="248"/>
      <c r="U85" s="249"/>
      <c r="V85" s="248" t="s">
        <v>2</v>
      </c>
      <c r="W85" s="248"/>
      <c r="X85" s="248"/>
      <c r="Y85" s="248"/>
      <c r="Z85" s="248"/>
      <c r="AA85" s="248"/>
      <c r="AB85" s="248"/>
      <c r="AC85" s="248"/>
      <c r="AD85" s="249"/>
      <c r="AE85" s="244"/>
      <c r="AF85" s="244"/>
      <c r="AG85" s="244"/>
      <c r="AH85" s="244"/>
      <c r="AI85" s="244"/>
      <c r="AJ85" s="244"/>
      <c r="AK85" s="244"/>
      <c r="AL85" s="244"/>
      <c r="AM85" s="245"/>
      <c r="AN85" s="244"/>
      <c r="AO85" s="244"/>
      <c r="AP85" s="244"/>
      <c r="AQ85" s="244"/>
      <c r="AR85" s="244"/>
      <c r="AS85" s="244"/>
      <c r="AT85" s="244"/>
      <c r="AU85" s="244"/>
      <c r="AV85" s="245"/>
      <c r="AW85" s="54" t="s">
        <v>101</v>
      </c>
      <c r="AX85" s="14" t="s">
        <v>3</v>
      </c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</row>
    <row r="86" spans="1:75">
      <c r="A86" s="52"/>
      <c r="B86" s="74"/>
      <c r="C86" s="192"/>
      <c r="D86" s="3" t="s">
        <v>47</v>
      </c>
      <c r="E86" s="239" t="s">
        <v>48</v>
      </c>
      <c r="F86" s="239"/>
      <c r="G86" s="240"/>
      <c r="H86" s="240"/>
      <c r="I86" s="240"/>
      <c r="J86" s="240"/>
      <c r="K86" s="240"/>
      <c r="L86" s="241"/>
      <c r="M86" s="3" t="s">
        <v>47</v>
      </c>
      <c r="N86" s="239" t="s">
        <v>48</v>
      </c>
      <c r="O86" s="239"/>
      <c r="P86" s="240"/>
      <c r="Q86" s="240"/>
      <c r="R86" s="240"/>
      <c r="S86" s="240"/>
      <c r="T86" s="240"/>
      <c r="U86" s="241"/>
      <c r="V86" s="3" t="s">
        <v>47</v>
      </c>
      <c r="W86" s="239" t="s">
        <v>48</v>
      </c>
      <c r="X86" s="239"/>
      <c r="Y86" s="240"/>
      <c r="Z86" s="240"/>
      <c r="AA86" s="240"/>
      <c r="AB86" s="240"/>
      <c r="AC86" s="240"/>
      <c r="AD86" s="241"/>
      <c r="AE86" s="3" t="s">
        <v>47</v>
      </c>
      <c r="AF86" s="239" t="s">
        <v>48</v>
      </c>
      <c r="AG86" s="239"/>
      <c r="AH86" s="240"/>
      <c r="AI86" s="240"/>
      <c r="AJ86" s="240"/>
      <c r="AK86" s="240"/>
      <c r="AL86" s="240"/>
      <c r="AM86" s="241"/>
      <c r="AN86" s="3" t="s">
        <v>47</v>
      </c>
      <c r="AO86" s="239" t="s">
        <v>48</v>
      </c>
      <c r="AP86" s="239"/>
      <c r="AQ86" s="240"/>
      <c r="AR86" s="240"/>
      <c r="AS86" s="240"/>
      <c r="AT86" s="240"/>
      <c r="AU86" s="240"/>
      <c r="AV86" s="241"/>
      <c r="AW86" s="198"/>
      <c r="AX86" s="15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</row>
    <row r="87" spans="1:75">
      <c r="A87" s="167" t="s">
        <v>19</v>
      </c>
      <c r="B87" s="134" t="s">
        <v>7</v>
      </c>
      <c r="C87" s="193"/>
      <c r="D87" s="149"/>
      <c r="E87" s="149"/>
      <c r="F87" s="149"/>
      <c r="G87" s="149"/>
      <c r="H87" s="149"/>
      <c r="I87" s="149"/>
      <c r="J87" s="149"/>
      <c r="K87" s="149"/>
      <c r="L87" s="150"/>
      <c r="M87" s="152">
        <f t="shared" ref="M87:U87" si="87">M88-AN88</f>
        <v>1.5321301438380472</v>
      </c>
      <c r="N87" s="152">
        <f t="shared" si="87"/>
        <v>-0.34571015326477722</v>
      </c>
      <c r="O87" s="152">
        <f t="shared" si="87"/>
        <v>-0.34571015326479315</v>
      </c>
      <c r="P87" s="152">
        <f t="shared" si="87"/>
        <v>-0.34571015326477672</v>
      </c>
      <c r="Q87" s="152">
        <f t="shared" si="87"/>
        <v>-0.34571015326477722</v>
      </c>
      <c r="R87" s="152">
        <f t="shared" si="87"/>
        <v>-0.34571015326479365</v>
      </c>
      <c r="S87" s="152">
        <f t="shared" si="87"/>
        <v>-0.34571015326477772</v>
      </c>
      <c r="T87" s="152">
        <f t="shared" si="87"/>
        <v>-0.34571015326479221</v>
      </c>
      <c r="U87" s="153">
        <f t="shared" si="87"/>
        <v>-0.34571015326477672</v>
      </c>
      <c r="V87" s="149"/>
      <c r="W87" s="149"/>
      <c r="X87" s="149"/>
      <c r="Y87" s="149"/>
      <c r="Z87" s="149"/>
      <c r="AA87" s="149"/>
      <c r="AB87" s="149"/>
      <c r="AC87" s="149"/>
      <c r="AD87" s="150"/>
      <c r="AE87" s="149"/>
      <c r="AF87" s="149"/>
      <c r="AG87" s="149"/>
      <c r="AH87" s="149"/>
      <c r="AI87" s="149"/>
      <c r="AJ87" s="149"/>
      <c r="AK87" s="149"/>
      <c r="AL87" s="149"/>
      <c r="AM87" s="149"/>
      <c r="AN87" s="118"/>
      <c r="AO87" s="118"/>
      <c r="AP87" s="118"/>
      <c r="AQ87" s="118"/>
      <c r="AR87" s="118"/>
      <c r="AS87" s="118"/>
      <c r="AT87" s="118"/>
      <c r="AU87" s="118"/>
      <c r="AV87" s="119"/>
      <c r="AW87" s="199">
        <v>-6</v>
      </c>
      <c r="AX87" s="206" t="s">
        <v>130</v>
      </c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</row>
    <row r="88" spans="1:75">
      <c r="A88" s="168" t="s">
        <v>18</v>
      </c>
      <c r="B88" s="134" t="s">
        <v>7</v>
      </c>
      <c r="C88" s="193"/>
      <c r="D88" s="149"/>
      <c r="E88" s="149"/>
      <c r="F88" s="149"/>
      <c r="G88" s="149"/>
      <c r="H88" s="149"/>
      <c r="I88" s="149"/>
      <c r="J88" s="149"/>
      <c r="K88" s="149"/>
      <c r="L88" s="150"/>
      <c r="M88" s="149">
        <f t="shared" ref="M88:U88" si="88">M77</f>
        <v>1.8755739720565954</v>
      </c>
      <c r="N88" s="149">
        <f t="shared" si="88"/>
        <v>-1.0299956639808761E-2</v>
      </c>
      <c r="O88" s="149">
        <f t="shared" si="88"/>
        <v>-1.029995663982471E-2</v>
      </c>
      <c r="P88" s="149">
        <f t="shared" si="88"/>
        <v>-1.0299956639808277E-2</v>
      </c>
      <c r="Q88" s="149">
        <f t="shared" ref="Q88:T88" si="89">Q77</f>
        <v>-1.0299956639808761E-2</v>
      </c>
      <c r="R88" s="149">
        <f t="shared" si="89"/>
        <v>-1.0299956639825192E-2</v>
      </c>
      <c r="S88" s="149">
        <f t="shared" si="89"/>
        <v>-1.0299956639809245E-2</v>
      </c>
      <c r="T88" s="149">
        <f t="shared" si="89"/>
        <v>-1.0299956639823742E-2</v>
      </c>
      <c r="U88" s="150">
        <f t="shared" si="88"/>
        <v>-1.0299956639808277E-2</v>
      </c>
      <c r="V88" s="149"/>
      <c r="W88" s="149"/>
      <c r="X88" s="149"/>
      <c r="Y88" s="149"/>
      <c r="Z88" s="149"/>
      <c r="AA88" s="149"/>
      <c r="AB88" s="149"/>
      <c r="AC88" s="149"/>
      <c r="AD88" s="150"/>
      <c r="AE88" s="149"/>
      <c r="AF88" s="149"/>
      <c r="AG88" s="149"/>
      <c r="AH88" s="149"/>
      <c r="AI88" s="149"/>
      <c r="AJ88" s="149"/>
      <c r="AK88" s="149"/>
      <c r="AL88" s="149"/>
      <c r="AM88" s="149"/>
      <c r="AN88" s="121">
        <f t="shared" ref="AN88:AV88" si="90">AN38</f>
        <v>0.34344382821854813</v>
      </c>
      <c r="AO88" s="121">
        <f t="shared" si="90"/>
        <v>0.33541019662496846</v>
      </c>
      <c r="AP88" s="121">
        <f t="shared" si="90"/>
        <v>0.33541019662496846</v>
      </c>
      <c r="AQ88" s="121">
        <f t="shared" si="90"/>
        <v>0.33541019662496846</v>
      </c>
      <c r="AR88" s="121">
        <f t="shared" si="90"/>
        <v>0.33541019662496846</v>
      </c>
      <c r="AS88" s="121">
        <f t="shared" si="90"/>
        <v>0.33541019662496846</v>
      </c>
      <c r="AT88" s="121">
        <f t="shared" si="90"/>
        <v>0.33541019662496846</v>
      </c>
      <c r="AU88" s="121">
        <f t="shared" si="90"/>
        <v>0.33541019662496846</v>
      </c>
      <c r="AV88" s="122">
        <f t="shared" si="90"/>
        <v>0.33541019662496846</v>
      </c>
      <c r="AW88" s="200"/>
      <c r="AX88" s="207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</row>
    <row r="89" spans="1:75">
      <c r="A89" s="167" t="s">
        <v>21</v>
      </c>
      <c r="B89" s="134" t="s">
        <v>7</v>
      </c>
      <c r="C89" s="193"/>
      <c r="D89" s="149"/>
      <c r="E89" s="149"/>
      <c r="F89" s="149"/>
      <c r="G89" s="149"/>
      <c r="H89" s="149"/>
      <c r="I89" s="149"/>
      <c r="J89" s="149"/>
      <c r="K89" s="149"/>
      <c r="L89" s="150"/>
      <c r="M89" s="149">
        <f t="shared" ref="M89:U89" si="91">M88+AN88</f>
        <v>2.2190178002751435</v>
      </c>
      <c r="N89" s="149">
        <f t="shared" si="91"/>
        <v>0.3251102399851597</v>
      </c>
      <c r="O89" s="149">
        <f t="shared" si="91"/>
        <v>0.32511023998514377</v>
      </c>
      <c r="P89" s="149">
        <f t="shared" si="91"/>
        <v>0.3251102399851602</v>
      </c>
      <c r="Q89" s="149">
        <f t="shared" si="91"/>
        <v>0.3251102399851597</v>
      </c>
      <c r="R89" s="149">
        <f t="shared" si="91"/>
        <v>0.32511023998514327</v>
      </c>
      <c r="S89" s="149">
        <f t="shared" si="91"/>
        <v>0.3251102399851592</v>
      </c>
      <c r="T89" s="149">
        <f t="shared" si="91"/>
        <v>0.32511023998514471</v>
      </c>
      <c r="U89" s="150">
        <f t="shared" si="91"/>
        <v>0.3251102399851602</v>
      </c>
      <c r="V89" s="149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21"/>
      <c r="AO89" s="121"/>
      <c r="AP89" s="121"/>
      <c r="AQ89" s="121"/>
      <c r="AR89" s="121"/>
      <c r="AS89" s="121"/>
      <c r="AT89" s="121"/>
      <c r="AU89" s="121"/>
      <c r="AV89" s="122"/>
      <c r="AW89" s="201"/>
      <c r="AX89" s="207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</row>
    <row r="90" spans="1:75">
      <c r="A90" s="2"/>
      <c r="B90" s="74"/>
      <c r="C90" s="192"/>
      <c r="D90" s="26"/>
      <c r="E90" s="26"/>
      <c r="F90" s="26"/>
      <c r="G90" s="26"/>
      <c r="H90" s="26"/>
      <c r="I90" s="26"/>
      <c r="J90" s="26"/>
      <c r="K90" s="26"/>
      <c r="L90" s="45"/>
      <c r="M90" s="26"/>
      <c r="N90" s="26"/>
      <c r="O90" s="26"/>
      <c r="P90" s="26"/>
      <c r="Q90" s="26"/>
      <c r="R90" s="26"/>
      <c r="S90" s="26"/>
      <c r="T90" s="26"/>
      <c r="U90" s="45"/>
      <c r="V90" s="26"/>
      <c r="W90" s="26"/>
      <c r="X90" s="26"/>
      <c r="Y90" s="26"/>
      <c r="Z90" s="26"/>
      <c r="AA90" s="26"/>
      <c r="AB90" s="26"/>
      <c r="AC90" s="26"/>
      <c r="AD90" s="45"/>
      <c r="AE90" s="26"/>
      <c r="AF90" s="26"/>
      <c r="AG90" s="26"/>
      <c r="AH90" s="26"/>
      <c r="AI90" s="26"/>
      <c r="AJ90" s="26"/>
      <c r="AK90" s="26"/>
      <c r="AL90" s="26"/>
      <c r="AM90" s="26"/>
      <c r="AN90" s="125"/>
      <c r="AO90" s="125"/>
      <c r="AP90" s="125"/>
      <c r="AQ90" s="125"/>
      <c r="AR90" s="125"/>
      <c r="AS90" s="125"/>
      <c r="AT90" s="125"/>
      <c r="AU90" s="125"/>
      <c r="AV90" s="126"/>
      <c r="AW90" s="202"/>
      <c r="AX90" s="207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</row>
    <row r="91" spans="1:75">
      <c r="A91" s="167" t="s">
        <v>22</v>
      </c>
      <c r="B91" s="134" t="s">
        <v>7</v>
      </c>
      <c r="C91" s="193"/>
      <c r="D91" s="149"/>
      <c r="E91" s="149"/>
      <c r="F91" s="149"/>
      <c r="G91" s="149"/>
      <c r="H91" s="149"/>
      <c r="I91" s="149"/>
      <c r="J91" s="149"/>
      <c r="K91" s="149"/>
      <c r="L91" s="150"/>
      <c r="M91" s="149"/>
      <c r="N91" s="149"/>
      <c r="O91" s="149"/>
      <c r="P91" s="149"/>
      <c r="Q91" s="149"/>
      <c r="R91" s="149"/>
      <c r="S91" s="149"/>
      <c r="T91" s="149"/>
      <c r="U91" s="150"/>
      <c r="V91" s="152">
        <f t="shared" ref="V91:AD91" si="92">V92-AN92</f>
        <v>-5.3572730004606681</v>
      </c>
      <c r="W91" s="152">
        <f t="shared" si="92"/>
        <v>-5.1248160375502279</v>
      </c>
      <c r="X91" s="152">
        <f t="shared" si="92"/>
        <v>-5.1248160375502163</v>
      </c>
      <c r="Y91" s="152">
        <f t="shared" si="92"/>
        <v>-5.1248160375502287</v>
      </c>
      <c r="Z91" s="152">
        <f t="shared" si="92"/>
        <v>-5.1248160375502279</v>
      </c>
      <c r="AA91" s="152">
        <f t="shared" si="92"/>
        <v>-5.1248160375502163</v>
      </c>
      <c r="AB91" s="152">
        <f t="shared" si="92"/>
        <v>-5.124816037550227</v>
      </c>
      <c r="AC91" s="152">
        <f t="shared" si="92"/>
        <v>-5.1248160375502172</v>
      </c>
      <c r="AD91" s="153">
        <f t="shared" si="92"/>
        <v>-5.1248160375502279</v>
      </c>
      <c r="AE91" s="149"/>
      <c r="AF91" s="149"/>
      <c r="AG91" s="149"/>
      <c r="AH91" s="149"/>
      <c r="AI91" s="149"/>
      <c r="AJ91" s="149"/>
      <c r="AK91" s="149"/>
      <c r="AL91" s="149"/>
      <c r="AM91" s="149"/>
      <c r="AN91" s="118"/>
      <c r="AO91" s="118"/>
      <c r="AP91" s="118"/>
      <c r="AQ91" s="118"/>
      <c r="AR91" s="118"/>
      <c r="AS91" s="118"/>
      <c r="AT91" s="118"/>
      <c r="AU91" s="118"/>
      <c r="AV91" s="119"/>
      <c r="AW91" s="199">
        <v>-6</v>
      </c>
      <c r="AX91" s="206" t="s">
        <v>130</v>
      </c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</row>
    <row r="92" spans="1:75">
      <c r="A92" s="168" t="s">
        <v>23</v>
      </c>
      <c r="B92" s="134" t="s">
        <v>7</v>
      </c>
      <c r="C92" s="193"/>
      <c r="D92" s="149"/>
      <c r="E92" s="149"/>
      <c r="F92" s="149"/>
      <c r="G92" s="149"/>
      <c r="H92" s="149"/>
      <c r="I92" s="149"/>
      <c r="J92" s="149"/>
      <c r="K92" s="149"/>
      <c r="L92" s="150"/>
      <c r="M92" s="149"/>
      <c r="N92" s="149"/>
      <c r="O92" s="149"/>
      <c r="P92" s="149"/>
      <c r="Q92" s="149"/>
      <c r="R92" s="149"/>
      <c r="S92" s="149"/>
      <c r="T92" s="149"/>
      <c r="U92" s="150"/>
      <c r="V92" s="149">
        <f t="shared" ref="V92:AD92" si="93">V77</f>
        <v>-4.9732279370869374</v>
      </c>
      <c r="W92" s="149">
        <f t="shared" si="93"/>
        <v>-4.764348624364855</v>
      </c>
      <c r="X92" s="149">
        <f t="shared" si="93"/>
        <v>-4.7643486243648443</v>
      </c>
      <c r="Y92" s="149">
        <f t="shared" si="93"/>
        <v>-4.7643486243648558</v>
      </c>
      <c r="Z92" s="149">
        <f t="shared" si="93"/>
        <v>-4.7643486243648558</v>
      </c>
      <c r="AA92" s="149">
        <f t="shared" ref="AA92:AC92" si="94">AA77</f>
        <v>-4.7643486243648443</v>
      </c>
      <c r="AB92" s="149">
        <f t="shared" si="94"/>
        <v>-4.764348624364855</v>
      </c>
      <c r="AC92" s="149">
        <f t="shared" si="94"/>
        <v>-4.7643486243648452</v>
      </c>
      <c r="AD92" s="150">
        <f t="shared" si="93"/>
        <v>-4.7643486243648558</v>
      </c>
      <c r="AE92" s="149"/>
      <c r="AF92" s="149"/>
      <c r="AG92" s="149"/>
      <c r="AH92" s="149"/>
      <c r="AI92" s="149"/>
      <c r="AJ92" s="149"/>
      <c r="AK92" s="149"/>
      <c r="AL92" s="149"/>
      <c r="AM92" s="149"/>
      <c r="AN92" s="121">
        <f t="shared" ref="AN92:AV92" si="95">AN42</f>
        <v>0.3840450633737304</v>
      </c>
      <c r="AO92" s="121">
        <f t="shared" si="95"/>
        <v>0.36046741318537251</v>
      </c>
      <c r="AP92" s="121">
        <f t="shared" si="95"/>
        <v>0.36046741318537229</v>
      </c>
      <c r="AQ92" s="121">
        <f t="shared" si="95"/>
        <v>0.36046741318537256</v>
      </c>
      <c r="AR92" s="121">
        <f t="shared" si="95"/>
        <v>0.3604674131853724</v>
      </c>
      <c r="AS92" s="121">
        <f t="shared" si="95"/>
        <v>0.36046741318537229</v>
      </c>
      <c r="AT92" s="121">
        <f t="shared" si="95"/>
        <v>0.3604674131853724</v>
      </c>
      <c r="AU92" s="121">
        <f t="shared" si="95"/>
        <v>0.36046741318537229</v>
      </c>
      <c r="AV92" s="122">
        <f t="shared" si="95"/>
        <v>0.3604674131853724</v>
      </c>
      <c r="AW92" s="200"/>
      <c r="AX92" s="208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</row>
    <row r="93" spans="1:75">
      <c r="A93" s="167" t="s">
        <v>20</v>
      </c>
      <c r="B93" s="134" t="s">
        <v>7</v>
      </c>
      <c r="C93" s="193"/>
      <c r="D93" s="149"/>
      <c r="E93" s="149"/>
      <c r="F93" s="149"/>
      <c r="G93" s="149"/>
      <c r="H93" s="149"/>
      <c r="I93" s="149"/>
      <c r="J93" s="149"/>
      <c r="K93" s="149"/>
      <c r="L93" s="150"/>
      <c r="M93" s="149"/>
      <c r="N93" s="149"/>
      <c r="O93" s="149"/>
      <c r="P93" s="149"/>
      <c r="Q93" s="149"/>
      <c r="R93" s="149"/>
      <c r="S93" s="149"/>
      <c r="T93" s="149"/>
      <c r="U93" s="150"/>
      <c r="V93" s="149">
        <f t="shared" ref="V93:AD93" si="96">V92+AN92</f>
        <v>-4.5891828737132068</v>
      </c>
      <c r="W93" s="149">
        <f t="shared" si="96"/>
        <v>-4.4038812111794821</v>
      </c>
      <c r="X93" s="149">
        <f t="shared" si="96"/>
        <v>-4.4038812111794723</v>
      </c>
      <c r="Y93" s="149">
        <f t="shared" si="96"/>
        <v>-4.4038812111794829</v>
      </c>
      <c r="Z93" s="149">
        <f t="shared" si="96"/>
        <v>-4.4038812111794838</v>
      </c>
      <c r="AA93" s="149">
        <f t="shared" si="96"/>
        <v>-4.4038812111794723</v>
      </c>
      <c r="AB93" s="149">
        <f t="shared" si="96"/>
        <v>-4.4038812111794829</v>
      </c>
      <c r="AC93" s="149">
        <f t="shared" si="96"/>
        <v>-4.4038812111794732</v>
      </c>
      <c r="AD93" s="150">
        <f t="shared" si="96"/>
        <v>-4.4038812111794838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21"/>
      <c r="AO93" s="121"/>
      <c r="AP93" s="121"/>
      <c r="AQ93" s="121"/>
      <c r="AR93" s="121"/>
      <c r="AS93" s="121"/>
      <c r="AT93" s="121"/>
      <c r="AU93" s="121"/>
      <c r="AV93" s="122"/>
      <c r="AW93" s="201"/>
      <c r="AX93" s="208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</row>
    <row r="94" spans="1:75">
      <c r="A94" s="2"/>
      <c r="B94" s="74"/>
      <c r="C94" s="192"/>
      <c r="D94" s="26"/>
      <c r="E94" s="26"/>
      <c r="F94" s="26"/>
      <c r="G94" s="26"/>
      <c r="H94" s="26"/>
      <c r="I94" s="26"/>
      <c r="J94" s="26"/>
      <c r="K94" s="26"/>
      <c r="L94" s="45"/>
      <c r="M94" s="26"/>
      <c r="N94" s="26"/>
      <c r="O94" s="26"/>
      <c r="P94" s="26"/>
      <c r="Q94" s="26"/>
      <c r="R94" s="26"/>
      <c r="S94" s="26"/>
      <c r="T94" s="26"/>
      <c r="U94" s="45"/>
      <c r="V94" s="26"/>
      <c r="W94" s="26"/>
      <c r="X94" s="26"/>
      <c r="Y94" s="26"/>
      <c r="Z94" s="26"/>
      <c r="AA94" s="26"/>
      <c r="AB94" s="26"/>
      <c r="AC94" s="26"/>
      <c r="AD94" s="45"/>
      <c r="AE94" s="26"/>
      <c r="AF94" s="26"/>
      <c r="AG94" s="26"/>
      <c r="AH94" s="26"/>
      <c r="AI94" s="26"/>
      <c r="AJ94" s="26"/>
      <c r="AK94" s="26"/>
      <c r="AL94" s="26"/>
      <c r="AM94" s="26"/>
      <c r="AN94" s="130"/>
      <c r="AO94" s="130"/>
      <c r="AP94" s="130"/>
      <c r="AQ94" s="130"/>
      <c r="AR94" s="130"/>
      <c r="AS94" s="130"/>
      <c r="AT94" s="130"/>
      <c r="AU94" s="130"/>
      <c r="AV94" s="131"/>
      <c r="AW94" s="203"/>
      <c r="AX94" s="208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</row>
    <row r="95" spans="1:75">
      <c r="A95" s="167" t="s">
        <v>62</v>
      </c>
      <c r="B95" s="215" t="s">
        <v>107</v>
      </c>
      <c r="C95" s="193"/>
      <c r="D95" s="149"/>
      <c r="E95" s="149"/>
      <c r="F95" s="149"/>
      <c r="G95" s="149"/>
      <c r="H95" s="149"/>
      <c r="I95" s="149"/>
      <c r="J95" s="149"/>
      <c r="K95" s="149"/>
      <c r="L95" s="150"/>
      <c r="M95" s="152">
        <f t="shared" ref="M95:U95" si="97">M96-AN96</f>
        <v>-86.51940589743802</v>
      </c>
      <c r="N95" s="152">
        <f t="shared" si="97"/>
        <v>-109.51940589743802</v>
      </c>
      <c r="O95" s="152">
        <f t="shared" si="97"/>
        <v>-109.01940589743802</v>
      </c>
      <c r="P95" s="152">
        <f t="shared" si="97"/>
        <v>-108.51940589743802</v>
      </c>
      <c r="Q95" s="152">
        <f t="shared" si="97"/>
        <v>-108.01940589743802</v>
      </c>
      <c r="R95" s="152">
        <f t="shared" si="97"/>
        <v>-107.51940589743802</v>
      </c>
      <c r="S95" s="152">
        <f t="shared" si="97"/>
        <v>-107.01940589743802</v>
      </c>
      <c r="T95" s="152">
        <f t="shared" si="97"/>
        <v>-106.51940589743802</v>
      </c>
      <c r="U95" s="153">
        <f t="shared" si="97"/>
        <v>-106.01940589743802</v>
      </c>
      <c r="V95" s="149"/>
      <c r="W95" s="149"/>
      <c r="X95" s="149"/>
      <c r="Y95" s="149"/>
      <c r="Z95" s="149"/>
      <c r="AA95" s="149"/>
      <c r="AB95" s="149"/>
      <c r="AC95" s="149"/>
      <c r="AD95" s="150"/>
      <c r="AE95" s="149"/>
      <c r="AF95" s="149"/>
      <c r="AG95" s="149"/>
      <c r="AH95" s="149"/>
      <c r="AI95" s="149"/>
      <c r="AJ95" s="149"/>
      <c r="AK95" s="149"/>
      <c r="AL95" s="149"/>
      <c r="AM95" s="149"/>
      <c r="AN95" s="118"/>
      <c r="AO95" s="118"/>
      <c r="AP95" s="118"/>
      <c r="AQ95" s="118"/>
      <c r="AR95" s="118"/>
      <c r="AS95" s="118"/>
      <c r="AT95" s="118"/>
      <c r="AU95" s="118"/>
      <c r="AV95" s="119"/>
      <c r="AW95" s="199">
        <f>-120.5</f>
        <v>-120.5</v>
      </c>
      <c r="AX95" s="206" t="s">
        <v>103</v>
      </c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</row>
    <row r="96" spans="1:75">
      <c r="A96" s="168" t="s">
        <v>63</v>
      </c>
      <c r="B96" s="215" t="s">
        <v>107</v>
      </c>
      <c r="C96" s="193"/>
      <c r="D96" s="149"/>
      <c r="E96" s="149"/>
      <c r="F96" s="149"/>
      <c r="G96" s="149"/>
      <c r="H96" s="149"/>
      <c r="I96" s="149"/>
      <c r="J96" s="149"/>
      <c r="K96" s="149"/>
      <c r="L96" s="150"/>
      <c r="M96" s="160">
        <f t="shared" ref="M96:U96" si="98">M79</f>
        <v>-84.989700043360187</v>
      </c>
      <c r="N96" s="160">
        <f t="shared" si="98"/>
        <v>-107.98970004336019</v>
      </c>
      <c r="O96" s="160">
        <f t="shared" si="98"/>
        <v>-107.48970004336019</v>
      </c>
      <c r="P96" s="160">
        <f t="shared" si="98"/>
        <v>-106.98970004336019</v>
      </c>
      <c r="Q96" s="160">
        <f t="shared" ref="Q96:T96" si="99">Q79</f>
        <v>-106.48970004336019</v>
      </c>
      <c r="R96" s="160">
        <f t="shared" si="99"/>
        <v>-105.98970004336019</v>
      </c>
      <c r="S96" s="160">
        <f t="shared" si="99"/>
        <v>-105.48970004336019</v>
      </c>
      <c r="T96" s="160">
        <f t="shared" si="99"/>
        <v>-104.98970004336019</v>
      </c>
      <c r="U96" s="220">
        <f t="shared" si="98"/>
        <v>-104.48970004336019</v>
      </c>
      <c r="V96" s="149"/>
      <c r="W96" s="149"/>
      <c r="X96" s="149"/>
      <c r="Y96" s="149"/>
      <c r="Z96" s="149"/>
      <c r="AA96" s="149"/>
      <c r="AB96" s="149"/>
      <c r="AC96" s="149"/>
      <c r="AD96" s="150"/>
      <c r="AE96" s="149"/>
      <c r="AF96" s="149"/>
      <c r="AG96" s="149"/>
      <c r="AH96" s="149"/>
      <c r="AI96" s="149"/>
      <c r="AJ96" s="149"/>
      <c r="AK96" s="149"/>
      <c r="AL96" s="149"/>
      <c r="AM96" s="149"/>
      <c r="AN96" s="121">
        <f t="shared" ref="AN96:AV96" si="100">AN46</f>
        <v>1.5297058540778354</v>
      </c>
      <c r="AO96" s="121">
        <f t="shared" si="100"/>
        <v>1.5297058540778354</v>
      </c>
      <c r="AP96" s="121">
        <f t="shared" si="100"/>
        <v>1.5297058540778354</v>
      </c>
      <c r="AQ96" s="121">
        <f t="shared" si="100"/>
        <v>1.5297058540778354</v>
      </c>
      <c r="AR96" s="121">
        <f t="shared" si="100"/>
        <v>1.5297058540778354</v>
      </c>
      <c r="AS96" s="121">
        <f t="shared" si="100"/>
        <v>1.5297058540778354</v>
      </c>
      <c r="AT96" s="121">
        <f t="shared" si="100"/>
        <v>1.5297058540778354</v>
      </c>
      <c r="AU96" s="121">
        <f t="shared" si="100"/>
        <v>1.5297058540778354</v>
      </c>
      <c r="AV96" s="122">
        <f t="shared" si="100"/>
        <v>1.5297058540778354</v>
      </c>
      <c r="AW96" s="200"/>
      <c r="AX96" s="208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</row>
    <row r="97" spans="1:75">
      <c r="A97" s="167" t="s">
        <v>64</v>
      </c>
      <c r="B97" s="215" t="s">
        <v>107</v>
      </c>
      <c r="C97" s="193"/>
      <c r="D97" s="149"/>
      <c r="E97" s="149"/>
      <c r="F97" s="149"/>
      <c r="G97" s="149"/>
      <c r="H97" s="149"/>
      <c r="I97" s="149"/>
      <c r="J97" s="149"/>
      <c r="K97" s="149"/>
      <c r="L97" s="150"/>
      <c r="M97" s="149">
        <f t="shared" ref="M97:U97" si="101">M96+AN96</f>
        <v>-83.459994189282355</v>
      </c>
      <c r="N97" s="149">
        <f t="shared" si="101"/>
        <v>-106.45999418928236</v>
      </c>
      <c r="O97" s="149">
        <f t="shared" si="101"/>
        <v>-105.95999418928236</v>
      </c>
      <c r="P97" s="149">
        <f t="shared" si="101"/>
        <v>-105.45999418928236</v>
      </c>
      <c r="Q97" s="149">
        <f t="shared" si="101"/>
        <v>-104.95999418928236</v>
      </c>
      <c r="R97" s="149">
        <f t="shared" si="101"/>
        <v>-104.45999418928236</v>
      </c>
      <c r="S97" s="149">
        <f t="shared" si="101"/>
        <v>-103.95999418928236</v>
      </c>
      <c r="T97" s="149">
        <f t="shared" si="101"/>
        <v>-103.45999418928236</v>
      </c>
      <c r="U97" s="150">
        <f t="shared" si="101"/>
        <v>-102.95999418928236</v>
      </c>
      <c r="V97" s="149"/>
      <c r="W97" s="149"/>
      <c r="X97" s="149"/>
      <c r="Y97" s="149"/>
      <c r="Z97" s="149"/>
      <c r="AA97" s="149"/>
      <c r="AB97" s="149"/>
      <c r="AC97" s="149"/>
      <c r="AD97" s="150"/>
      <c r="AE97" s="149"/>
      <c r="AF97" s="149"/>
      <c r="AG97" s="149"/>
      <c r="AH97" s="149"/>
      <c r="AI97" s="149"/>
      <c r="AJ97" s="149"/>
      <c r="AK97" s="149"/>
      <c r="AL97" s="149"/>
      <c r="AM97" s="149"/>
      <c r="AN97" s="118"/>
      <c r="AO97" s="118"/>
      <c r="AP97" s="118"/>
      <c r="AQ97" s="118"/>
      <c r="AR97" s="118"/>
      <c r="AS97" s="118"/>
      <c r="AT97" s="118"/>
      <c r="AU97" s="118"/>
      <c r="AV97" s="119"/>
      <c r="AW97" s="200"/>
      <c r="AX97" s="208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</row>
    <row r="98" spans="1:75">
      <c r="A98" s="2"/>
      <c r="B98" s="74"/>
      <c r="C98" s="192"/>
      <c r="D98" s="26"/>
      <c r="E98" s="26"/>
      <c r="F98" s="26"/>
      <c r="G98" s="26"/>
      <c r="H98" s="26"/>
      <c r="I98" s="26"/>
      <c r="J98" s="26"/>
      <c r="K98" s="26"/>
      <c r="L98" s="45"/>
      <c r="M98" s="26"/>
      <c r="N98" s="26"/>
      <c r="O98" s="26"/>
      <c r="P98" s="26"/>
      <c r="Q98" s="26"/>
      <c r="R98" s="26"/>
      <c r="S98" s="26"/>
      <c r="T98" s="26"/>
      <c r="U98" s="45"/>
      <c r="V98" s="26"/>
      <c r="W98" s="26"/>
      <c r="X98" s="26"/>
      <c r="Y98" s="26"/>
      <c r="Z98" s="26"/>
      <c r="AA98" s="26"/>
      <c r="AB98" s="26"/>
      <c r="AC98" s="26"/>
      <c r="AD98" s="45"/>
      <c r="AE98" s="26"/>
      <c r="AF98" s="26"/>
      <c r="AG98" s="26"/>
      <c r="AH98" s="26"/>
      <c r="AI98" s="26"/>
      <c r="AJ98" s="26"/>
      <c r="AK98" s="26"/>
      <c r="AL98" s="26"/>
      <c r="AM98" s="26"/>
      <c r="AN98" s="130"/>
      <c r="AO98" s="130"/>
      <c r="AP98" s="130"/>
      <c r="AQ98" s="130"/>
      <c r="AR98" s="130"/>
      <c r="AS98" s="130"/>
      <c r="AT98" s="130"/>
      <c r="AU98" s="130"/>
      <c r="AV98" s="131"/>
      <c r="AW98" s="203"/>
      <c r="AX98" s="208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</row>
    <row r="99" spans="1:75">
      <c r="A99" s="167" t="s">
        <v>65</v>
      </c>
      <c r="B99" s="215" t="s">
        <v>107</v>
      </c>
      <c r="C99" s="193"/>
      <c r="D99" s="149"/>
      <c r="E99" s="149"/>
      <c r="F99" s="149"/>
      <c r="G99" s="149"/>
      <c r="H99" s="149"/>
      <c r="I99" s="149"/>
      <c r="J99" s="149"/>
      <c r="K99" s="149"/>
      <c r="L99" s="150"/>
      <c r="M99" s="149"/>
      <c r="N99" s="149"/>
      <c r="O99" s="149"/>
      <c r="P99" s="149"/>
      <c r="Q99" s="149"/>
      <c r="R99" s="149"/>
      <c r="S99" s="149"/>
      <c r="T99" s="149"/>
      <c r="U99" s="150"/>
      <c r="V99" s="152">
        <f t="shared" ref="V99:AD99" si="102">V100-AN100</f>
        <v>-90.51940589743802</v>
      </c>
      <c r="W99" s="152">
        <f t="shared" si="102"/>
        <v>-112.51940589743802</v>
      </c>
      <c r="X99" s="152">
        <f t="shared" si="102"/>
        <v>-112.01940589743802</v>
      </c>
      <c r="Y99" s="152">
        <f t="shared" si="102"/>
        <v>-111.51940589743802</v>
      </c>
      <c r="Z99" s="152">
        <f t="shared" si="102"/>
        <v>-111.01940589743802</v>
      </c>
      <c r="AA99" s="152">
        <f t="shared" si="102"/>
        <v>-110.51940589743802</v>
      </c>
      <c r="AB99" s="152">
        <f t="shared" si="102"/>
        <v>-110.01940589743802</v>
      </c>
      <c r="AC99" s="152">
        <f t="shared" si="102"/>
        <v>-109.51940589743802</v>
      </c>
      <c r="AD99" s="153">
        <f t="shared" si="102"/>
        <v>-109.01940589743802</v>
      </c>
      <c r="AE99" s="149"/>
      <c r="AF99" s="149"/>
      <c r="AG99" s="149"/>
      <c r="AH99" s="149"/>
      <c r="AI99" s="149"/>
      <c r="AJ99" s="149"/>
      <c r="AK99" s="149"/>
      <c r="AL99" s="149"/>
      <c r="AM99" s="149"/>
      <c r="AN99" s="118"/>
      <c r="AO99" s="118"/>
      <c r="AP99" s="118"/>
      <c r="AQ99" s="118"/>
      <c r="AR99" s="118"/>
      <c r="AS99" s="118"/>
      <c r="AT99" s="118"/>
      <c r="AU99" s="118"/>
      <c r="AV99" s="119"/>
      <c r="AW99" s="199">
        <f>-120.5</f>
        <v>-120.5</v>
      </c>
      <c r="AX99" s="206" t="s">
        <v>103</v>
      </c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</row>
    <row r="100" spans="1:75">
      <c r="A100" s="168" t="s">
        <v>66</v>
      </c>
      <c r="B100" s="215" t="s">
        <v>107</v>
      </c>
      <c r="C100" s="193"/>
      <c r="D100" s="149"/>
      <c r="E100" s="149"/>
      <c r="F100" s="149"/>
      <c r="G100" s="149"/>
      <c r="H100" s="149"/>
      <c r="I100" s="149"/>
      <c r="J100" s="149"/>
      <c r="K100" s="149"/>
      <c r="L100" s="150"/>
      <c r="M100" s="149"/>
      <c r="N100" s="149"/>
      <c r="O100" s="149"/>
      <c r="P100" s="149"/>
      <c r="Q100" s="149"/>
      <c r="R100" s="149"/>
      <c r="S100" s="149"/>
      <c r="T100" s="149"/>
      <c r="U100" s="150"/>
      <c r="V100" s="160">
        <f t="shared" ref="V100:AD100" si="103">V79</f>
        <v>-88.989700043360187</v>
      </c>
      <c r="W100" s="160">
        <f t="shared" si="103"/>
        <v>-110.98970004336019</v>
      </c>
      <c r="X100" s="160">
        <f t="shared" si="103"/>
        <v>-110.48970004336019</v>
      </c>
      <c r="Y100" s="160">
        <f t="shared" si="103"/>
        <v>-109.98970004336019</v>
      </c>
      <c r="Z100" s="160">
        <f t="shared" si="103"/>
        <v>-109.48970004336019</v>
      </c>
      <c r="AA100" s="160">
        <f t="shared" ref="AA100:AC100" si="104">AA79</f>
        <v>-108.98970004336019</v>
      </c>
      <c r="AB100" s="160">
        <f t="shared" si="104"/>
        <v>-108.48970004336019</v>
      </c>
      <c r="AC100" s="160">
        <f t="shared" si="104"/>
        <v>-107.98970004336019</v>
      </c>
      <c r="AD100" s="220">
        <f t="shared" si="103"/>
        <v>-107.48970004336019</v>
      </c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21">
        <f t="shared" ref="AN100:AV100" si="105">AN50</f>
        <v>1.5297058540778354</v>
      </c>
      <c r="AO100" s="121">
        <f t="shared" si="105"/>
        <v>1.5297058540778354</v>
      </c>
      <c r="AP100" s="121">
        <f t="shared" si="105"/>
        <v>1.5297058540778354</v>
      </c>
      <c r="AQ100" s="121">
        <f t="shared" si="105"/>
        <v>1.5297058540778354</v>
      </c>
      <c r="AR100" s="121">
        <f t="shared" si="105"/>
        <v>1.5297058540778354</v>
      </c>
      <c r="AS100" s="121">
        <f t="shared" si="105"/>
        <v>1.5297058540778354</v>
      </c>
      <c r="AT100" s="121">
        <f t="shared" si="105"/>
        <v>1.5297058540778354</v>
      </c>
      <c r="AU100" s="121">
        <f t="shared" si="105"/>
        <v>1.5297058540778354</v>
      </c>
      <c r="AV100" s="122">
        <f t="shared" si="105"/>
        <v>1.5297058540778354</v>
      </c>
      <c r="AW100" s="200"/>
      <c r="AX100" s="208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</row>
    <row r="101" spans="1:75">
      <c r="A101" s="167" t="s">
        <v>67</v>
      </c>
      <c r="B101" s="215" t="s">
        <v>107</v>
      </c>
      <c r="C101" s="193"/>
      <c r="D101" s="149"/>
      <c r="E101" s="149"/>
      <c r="F101" s="149"/>
      <c r="G101" s="149"/>
      <c r="H101" s="149"/>
      <c r="I101" s="149"/>
      <c r="J101" s="149"/>
      <c r="K101" s="149"/>
      <c r="L101" s="150"/>
      <c r="M101" s="149"/>
      <c r="N101" s="149"/>
      <c r="O101" s="149"/>
      <c r="P101" s="149"/>
      <c r="Q101" s="149"/>
      <c r="R101" s="149"/>
      <c r="S101" s="149"/>
      <c r="T101" s="149"/>
      <c r="U101" s="150"/>
      <c r="V101" s="149">
        <f t="shared" ref="V101:AD101" si="106">V100+AN100</f>
        <v>-87.459994189282355</v>
      </c>
      <c r="W101" s="149">
        <f t="shared" si="106"/>
        <v>-109.45999418928236</v>
      </c>
      <c r="X101" s="149">
        <f t="shared" si="106"/>
        <v>-108.95999418928236</v>
      </c>
      <c r="Y101" s="149">
        <f t="shared" si="106"/>
        <v>-108.45999418928236</v>
      </c>
      <c r="Z101" s="149">
        <f t="shared" si="106"/>
        <v>-107.95999418928236</v>
      </c>
      <c r="AA101" s="149">
        <f t="shared" si="106"/>
        <v>-107.45999418928236</v>
      </c>
      <c r="AB101" s="149">
        <f t="shared" si="106"/>
        <v>-106.95999418928236</v>
      </c>
      <c r="AC101" s="149">
        <f t="shared" si="106"/>
        <v>-106.45999418928236</v>
      </c>
      <c r="AD101" s="150">
        <f t="shared" si="106"/>
        <v>-105.95999418928236</v>
      </c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18"/>
      <c r="AO101" s="118"/>
      <c r="AP101" s="118"/>
      <c r="AQ101" s="118"/>
      <c r="AR101" s="118"/>
      <c r="AS101" s="118"/>
      <c r="AT101" s="118"/>
      <c r="AU101" s="118"/>
      <c r="AV101" s="119"/>
      <c r="AW101" s="201"/>
      <c r="AX101" s="208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</row>
    <row r="102" spans="1:75">
      <c r="A102" s="2"/>
      <c r="B102" s="155"/>
      <c r="C102" s="232"/>
      <c r="D102" s="154"/>
      <c r="E102" s="154"/>
      <c r="F102" s="154"/>
      <c r="G102" s="154"/>
      <c r="H102" s="154"/>
      <c r="I102" s="154"/>
      <c r="J102" s="154"/>
      <c r="K102" s="154"/>
      <c r="L102" s="155"/>
      <c r="M102" s="154"/>
      <c r="N102" s="154"/>
      <c r="O102" s="154"/>
      <c r="P102" s="154"/>
      <c r="Q102" s="154"/>
      <c r="R102" s="154"/>
      <c r="S102" s="154"/>
      <c r="T102" s="154"/>
      <c r="U102" s="155"/>
      <c r="V102" s="154"/>
      <c r="W102" s="154"/>
      <c r="X102" s="154"/>
      <c r="Y102" s="154"/>
      <c r="Z102" s="154"/>
      <c r="AA102" s="154"/>
      <c r="AB102" s="154"/>
      <c r="AC102" s="154"/>
      <c r="AD102" s="155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5"/>
      <c r="AW102" s="203"/>
      <c r="AX102" s="208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</row>
    <row r="103" spans="1:75">
      <c r="A103" s="167" t="s">
        <v>61</v>
      </c>
      <c r="B103" s="215" t="s">
        <v>108</v>
      </c>
      <c r="C103" s="193"/>
      <c r="D103" s="152">
        <f t="shared" ref="D103:L103" si="107">D104-AN104</f>
        <v>-53.285215894187651</v>
      </c>
      <c r="E103" s="152">
        <f t="shared" si="107"/>
        <v>-75.438708581707687</v>
      </c>
      <c r="F103" s="152">
        <f t="shared" si="107"/>
        <v>-74.938708581707672</v>
      </c>
      <c r="G103" s="152">
        <f t="shared" si="107"/>
        <v>-74.438708581707687</v>
      </c>
      <c r="H103" s="152">
        <f t="shared" si="107"/>
        <v>-73.938708581707658</v>
      </c>
      <c r="I103" s="152">
        <f t="shared" si="107"/>
        <v>-73.438708581707672</v>
      </c>
      <c r="J103" s="152">
        <f t="shared" si="107"/>
        <v>-72.938708581707672</v>
      </c>
      <c r="K103" s="152">
        <f t="shared" si="107"/>
        <v>-72.438708581707672</v>
      </c>
      <c r="L103" s="153">
        <f t="shared" si="107"/>
        <v>-71.938708581707672</v>
      </c>
      <c r="M103" s="156"/>
      <c r="N103" s="156"/>
      <c r="O103" s="156"/>
      <c r="P103" s="156"/>
      <c r="Q103" s="156"/>
      <c r="R103" s="156"/>
      <c r="S103" s="156"/>
      <c r="T103" s="156"/>
      <c r="U103" s="157"/>
      <c r="V103" s="156"/>
      <c r="W103" s="156"/>
      <c r="X103" s="156"/>
      <c r="Y103" s="156"/>
      <c r="Z103" s="156"/>
      <c r="AA103" s="156"/>
      <c r="AB103" s="156"/>
      <c r="AC103" s="156"/>
      <c r="AD103" s="157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7"/>
      <c r="AW103" s="199">
        <v>-114.5</v>
      </c>
      <c r="AX103" s="206" t="s">
        <v>103</v>
      </c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</row>
    <row r="104" spans="1:75">
      <c r="A104" s="168" t="s">
        <v>60</v>
      </c>
      <c r="B104" s="215" t="s">
        <v>108</v>
      </c>
      <c r="C104" s="193"/>
      <c r="D104" s="149">
        <f t="shared" ref="D104:L104" si="108">D80</f>
        <v>-51.771843363859176</v>
      </c>
      <c r="E104" s="149">
        <f t="shared" si="108"/>
        <v>-73.929375941787313</v>
      </c>
      <c r="F104" s="149">
        <f t="shared" si="108"/>
        <v>-73.429375941787299</v>
      </c>
      <c r="G104" s="149">
        <f t="shared" si="108"/>
        <v>-72.929375941787313</v>
      </c>
      <c r="H104" s="149">
        <f t="shared" si="108"/>
        <v>-72.429375941787285</v>
      </c>
      <c r="I104" s="149">
        <f t="shared" ref="I104:K104" si="109">I80</f>
        <v>-71.929375941787299</v>
      </c>
      <c r="J104" s="149">
        <f t="shared" si="109"/>
        <v>-71.429375941787299</v>
      </c>
      <c r="K104" s="149">
        <f t="shared" si="109"/>
        <v>-70.929375941787299</v>
      </c>
      <c r="L104" s="150">
        <f t="shared" si="108"/>
        <v>-70.429375941787299</v>
      </c>
      <c r="M104" s="156"/>
      <c r="N104" s="156"/>
      <c r="O104" s="156"/>
      <c r="P104" s="156"/>
      <c r="Q104" s="156"/>
      <c r="R104" s="156"/>
      <c r="S104" s="156"/>
      <c r="T104" s="156"/>
      <c r="U104" s="157"/>
      <c r="V104" s="156"/>
      <c r="W104" s="156"/>
      <c r="X104" s="156"/>
      <c r="Y104" s="156"/>
      <c r="Z104" s="156"/>
      <c r="AA104" s="156"/>
      <c r="AB104" s="156"/>
      <c r="AC104" s="156"/>
      <c r="AD104" s="157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21">
        <f t="shared" ref="AN104:AV104" si="110">AN54</f>
        <v>1.513372530328476</v>
      </c>
      <c r="AO104" s="121">
        <f t="shared" si="110"/>
        <v>1.5093326399203664</v>
      </c>
      <c r="AP104" s="121">
        <f t="shared" si="110"/>
        <v>1.5093326399203664</v>
      </c>
      <c r="AQ104" s="121">
        <f t="shared" si="110"/>
        <v>1.5093326399203666</v>
      </c>
      <c r="AR104" s="121">
        <f t="shared" si="110"/>
        <v>1.5093326399203664</v>
      </c>
      <c r="AS104" s="121">
        <f t="shared" si="110"/>
        <v>1.5093326399203664</v>
      </c>
      <c r="AT104" s="121">
        <f t="shared" si="110"/>
        <v>1.5093326399203664</v>
      </c>
      <c r="AU104" s="121">
        <f t="shared" si="110"/>
        <v>1.5093326399203664</v>
      </c>
      <c r="AV104" s="122">
        <f t="shared" si="110"/>
        <v>1.5093326399203664</v>
      </c>
      <c r="AW104" s="200"/>
      <c r="AX104" s="208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</row>
    <row r="105" spans="1:75">
      <c r="A105" s="167" t="s">
        <v>104</v>
      </c>
      <c r="B105" s="215" t="s">
        <v>108</v>
      </c>
      <c r="C105" s="193"/>
      <c r="D105" s="152">
        <f t="shared" ref="D105:K105" si="111">D104+AN104</f>
        <v>-50.258470833530701</v>
      </c>
      <c r="E105" s="152">
        <f t="shared" si="111"/>
        <v>-72.42004330186694</v>
      </c>
      <c r="F105" s="152">
        <f t="shared" si="111"/>
        <v>-71.920043301866926</v>
      </c>
      <c r="G105" s="152">
        <f t="shared" si="111"/>
        <v>-71.42004330186694</v>
      </c>
      <c r="H105" s="152">
        <f t="shared" si="111"/>
        <v>-70.920043301866912</v>
      </c>
      <c r="I105" s="152">
        <f t="shared" si="111"/>
        <v>-70.420043301866926</v>
      </c>
      <c r="J105" s="152">
        <f t="shared" si="111"/>
        <v>-69.920043301866926</v>
      </c>
      <c r="K105" s="152">
        <f t="shared" si="111"/>
        <v>-69.420043301866926</v>
      </c>
      <c r="L105" s="153">
        <f>L104+AU104</f>
        <v>-68.920043301866926</v>
      </c>
      <c r="M105" s="156"/>
      <c r="N105" s="156"/>
      <c r="O105" s="156"/>
      <c r="P105" s="156"/>
      <c r="Q105" s="156"/>
      <c r="R105" s="156"/>
      <c r="S105" s="156"/>
      <c r="T105" s="156"/>
      <c r="U105" s="157"/>
      <c r="V105" s="156"/>
      <c r="W105" s="156"/>
      <c r="X105" s="156"/>
      <c r="Y105" s="156"/>
      <c r="Z105" s="156"/>
      <c r="AA105" s="156"/>
      <c r="AB105" s="156"/>
      <c r="AC105" s="156"/>
      <c r="AD105" s="157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7"/>
      <c r="AW105" s="199">
        <v>-50</v>
      </c>
      <c r="AX105" s="206" t="s">
        <v>129</v>
      </c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</row>
    <row r="106" spans="1:75">
      <c r="A106" s="2"/>
      <c r="B106" s="74"/>
      <c r="C106" s="192"/>
      <c r="D106" s="26"/>
      <c r="E106" s="26"/>
      <c r="F106" s="26"/>
      <c r="G106" s="26"/>
      <c r="H106" s="26"/>
      <c r="I106" s="26"/>
      <c r="J106" s="26"/>
      <c r="K106" s="26"/>
      <c r="L106" s="45"/>
      <c r="M106" s="154"/>
      <c r="N106" s="154"/>
      <c r="O106" s="154"/>
      <c r="P106" s="154"/>
      <c r="Q106" s="154"/>
      <c r="R106" s="154"/>
      <c r="S106" s="154"/>
      <c r="T106" s="154"/>
      <c r="U106" s="155"/>
      <c r="V106" s="154"/>
      <c r="W106" s="154"/>
      <c r="X106" s="154"/>
      <c r="Y106" s="154"/>
      <c r="Z106" s="154"/>
      <c r="AA106" s="154"/>
      <c r="AB106" s="154"/>
      <c r="AC106" s="154"/>
      <c r="AD106" s="155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5"/>
      <c r="AW106" s="203"/>
      <c r="AX106" s="208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</row>
    <row r="107" spans="1:75" s="76" customFormat="1">
      <c r="A107" s="167" t="s">
        <v>119</v>
      </c>
      <c r="B107" s="215" t="s">
        <v>7</v>
      </c>
      <c r="C107" s="193"/>
      <c r="D107" s="156"/>
      <c r="E107" s="156"/>
      <c r="F107" s="156"/>
      <c r="G107" s="156"/>
      <c r="H107" s="156"/>
      <c r="I107" s="156"/>
      <c r="J107" s="156"/>
      <c r="K107" s="156"/>
      <c r="L107" s="157"/>
      <c r="M107" s="156"/>
      <c r="N107" s="156"/>
      <c r="O107" s="156"/>
      <c r="P107" s="156"/>
      <c r="Q107" s="156"/>
      <c r="R107" s="156"/>
      <c r="S107" s="156"/>
      <c r="T107" s="156"/>
      <c r="U107" s="157"/>
      <c r="V107" s="149">
        <f t="shared" ref="V107:AD107" si="112">V108-AN108</f>
        <v>-7.4242640687119286</v>
      </c>
      <c r="W107" s="149">
        <f t="shared" si="112"/>
        <v>-6.4242640687119286</v>
      </c>
      <c r="X107" s="149">
        <f t="shared" si="112"/>
        <v>-6.4242640687119286</v>
      </c>
      <c r="Y107" s="149">
        <f t="shared" si="112"/>
        <v>-6.4242640687119286</v>
      </c>
      <c r="Z107" s="149">
        <f t="shared" si="112"/>
        <v>-6.4242640687119286</v>
      </c>
      <c r="AA107" s="149">
        <f t="shared" si="112"/>
        <v>-6.4242640687119286</v>
      </c>
      <c r="AB107" s="149">
        <f t="shared" si="112"/>
        <v>-6.4242640687119286</v>
      </c>
      <c r="AC107" s="149">
        <f t="shared" si="112"/>
        <v>-6.4242640687119286</v>
      </c>
      <c r="AD107" s="150">
        <f t="shared" si="112"/>
        <v>-6.4242640687119286</v>
      </c>
      <c r="AE107" s="159">
        <f t="shared" ref="AE107:AM107" si="113">IF(V107&lt;0,CEILING(V107,-1),CEILING(V107,1))</f>
        <v>-8</v>
      </c>
      <c r="AF107" s="159">
        <f t="shared" si="113"/>
        <v>-7</v>
      </c>
      <c r="AG107" s="159">
        <f t="shared" si="113"/>
        <v>-7</v>
      </c>
      <c r="AH107" s="159">
        <f t="shared" si="113"/>
        <v>-7</v>
      </c>
      <c r="AI107" s="159">
        <f t="shared" si="113"/>
        <v>-7</v>
      </c>
      <c r="AJ107" s="159">
        <f t="shared" si="113"/>
        <v>-7</v>
      </c>
      <c r="AK107" s="159">
        <f t="shared" si="113"/>
        <v>-7</v>
      </c>
      <c r="AL107" s="159">
        <f t="shared" si="113"/>
        <v>-7</v>
      </c>
      <c r="AM107" s="159">
        <f t="shared" si="113"/>
        <v>-7</v>
      </c>
      <c r="AN107" s="156"/>
      <c r="AO107" s="156"/>
      <c r="AP107" s="156"/>
      <c r="AQ107" s="156"/>
      <c r="AR107" s="156"/>
      <c r="AS107" s="156"/>
      <c r="AT107" s="156"/>
      <c r="AU107" s="156"/>
      <c r="AV107" s="157"/>
      <c r="AW107" s="204"/>
      <c r="AX107" s="165" t="s">
        <v>102</v>
      </c>
    </row>
    <row r="108" spans="1:75" s="76" customFormat="1">
      <c r="A108" s="168" t="s">
        <v>126</v>
      </c>
      <c r="B108" s="215" t="s">
        <v>7</v>
      </c>
      <c r="C108" s="193"/>
      <c r="D108" s="156"/>
      <c r="E108" s="156"/>
      <c r="F108" s="156"/>
      <c r="G108" s="156"/>
      <c r="H108" s="156"/>
      <c r="I108" s="156"/>
      <c r="J108" s="156"/>
      <c r="K108" s="156"/>
      <c r="L108" s="157"/>
      <c r="M108" s="156"/>
      <c r="N108" s="156"/>
      <c r="O108" s="156"/>
      <c r="P108" s="156"/>
      <c r="Q108" s="156"/>
      <c r="R108" s="156"/>
      <c r="S108" s="156"/>
      <c r="T108" s="156"/>
      <c r="U108" s="157"/>
      <c r="V108" s="149">
        <f t="shared" ref="V108:AD108" si="114">V82</f>
        <v>-4</v>
      </c>
      <c r="W108" s="149">
        <f t="shared" si="114"/>
        <v>-3</v>
      </c>
      <c r="X108" s="149">
        <f t="shared" si="114"/>
        <v>-3</v>
      </c>
      <c r="Y108" s="149">
        <f t="shared" si="114"/>
        <v>-3</v>
      </c>
      <c r="Z108" s="149">
        <f t="shared" si="114"/>
        <v>-3</v>
      </c>
      <c r="AA108" s="149">
        <f t="shared" ref="AA108:AC108" si="115">AA82</f>
        <v>-3</v>
      </c>
      <c r="AB108" s="149">
        <f t="shared" si="115"/>
        <v>-3</v>
      </c>
      <c r="AC108" s="149">
        <f t="shared" si="115"/>
        <v>-3</v>
      </c>
      <c r="AD108" s="150">
        <f t="shared" si="114"/>
        <v>-3</v>
      </c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21">
        <f t="shared" ref="AN108:AV108" si="116">AN58</f>
        <v>3.4242640687119286</v>
      </c>
      <c r="AO108" s="121">
        <f t="shared" si="116"/>
        <v>3.4242640687119286</v>
      </c>
      <c r="AP108" s="121">
        <f t="shared" si="116"/>
        <v>3.4242640687119286</v>
      </c>
      <c r="AQ108" s="121">
        <f t="shared" si="116"/>
        <v>3.4242640687119286</v>
      </c>
      <c r="AR108" s="121">
        <f t="shared" ref="AR108:AU108" si="117">AR58</f>
        <v>3.4242640687119286</v>
      </c>
      <c r="AS108" s="121">
        <f t="shared" si="117"/>
        <v>3.4242640687119286</v>
      </c>
      <c r="AT108" s="121">
        <f t="shared" si="117"/>
        <v>3.4242640687119286</v>
      </c>
      <c r="AU108" s="121">
        <f t="shared" si="117"/>
        <v>3.4242640687119286</v>
      </c>
      <c r="AV108" s="122">
        <f t="shared" si="116"/>
        <v>3.4242640687119286</v>
      </c>
      <c r="AW108" s="205"/>
      <c r="AX108" s="208"/>
    </row>
    <row r="109" spans="1:75" s="76" customFormat="1">
      <c r="A109" s="167" t="s">
        <v>127</v>
      </c>
      <c r="B109" s="215" t="s">
        <v>7</v>
      </c>
      <c r="C109" s="193"/>
      <c r="D109" s="156"/>
      <c r="E109" s="156"/>
      <c r="F109" s="156"/>
      <c r="G109" s="156"/>
      <c r="H109" s="156"/>
      <c r="I109" s="156"/>
      <c r="J109" s="156"/>
      <c r="K109" s="156"/>
      <c r="L109" s="157"/>
      <c r="M109" s="156"/>
      <c r="N109" s="156"/>
      <c r="O109" s="156"/>
      <c r="P109" s="156"/>
      <c r="Q109" s="156"/>
      <c r="R109" s="156"/>
      <c r="S109" s="156"/>
      <c r="T109" s="156"/>
      <c r="U109" s="157"/>
      <c r="V109" s="149">
        <f t="shared" ref="V109:AD109" si="118">V108+AN108</f>
        <v>-0.57573593128807143</v>
      </c>
      <c r="W109" s="149">
        <f t="shared" si="118"/>
        <v>0.42426406871192857</v>
      </c>
      <c r="X109" s="149">
        <f t="shared" si="118"/>
        <v>0.42426406871192857</v>
      </c>
      <c r="Y109" s="149">
        <f t="shared" si="118"/>
        <v>0.42426406871192857</v>
      </c>
      <c r="Z109" s="149">
        <f t="shared" si="118"/>
        <v>0.42426406871192857</v>
      </c>
      <c r="AA109" s="149">
        <f t="shared" si="118"/>
        <v>0.42426406871192857</v>
      </c>
      <c r="AB109" s="149">
        <f t="shared" si="118"/>
        <v>0.42426406871192857</v>
      </c>
      <c r="AC109" s="149">
        <f t="shared" si="118"/>
        <v>0.42426406871192857</v>
      </c>
      <c r="AD109" s="150">
        <f t="shared" si="118"/>
        <v>0.42426406871192857</v>
      </c>
      <c r="AE109" s="159">
        <f t="shared" ref="AE109:AM109" si="119">IF(V109&lt;0,CEILING(V109,-1),CEILING(V109,1))</f>
        <v>-1</v>
      </c>
      <c r="AF109" s="159">
        <f t="shared" si="119"/>
        <v>1</v>
      </c>
      <c r="AG109" s="159">
        <f t="shared" si="119"/>
        <v>1</v>
      </c>
      <c r="AH109" s="159">
        <f t="shared" si="119"/>
        <v>1</v>
      </c>
      <c r="AI109" s="159">
        <f t="shared" si="119"/>
        <v>1</v>
      </c>
      <c r="AJ109" s="159">
        <f t="shared" si="119"/>
        <v>1</v>
      </c>
      <c r="AK109" s="159">
        <f t="shared" si="119"/>
        <v>1</v>
      </c>
      <c r="AL109" s="159">
        <f t="shared" si="119"/>
        <v>1</v>
      </c>
      <c r="AM109" s="159">
        <f t="shared" si="119"/>
        <v>1</v>
      </c>
      <c r="AN109" s="156"/>
      <c r="AO109" s="156"/>
      <c r="AP109" s="156"/>
      <c r="AQ109" s="156"/>
      <c r="AR109" s="156"/>
      <c r="AS109" s="156"/>
      <c r="AT109" s="156"/>
      <c r="AU109" s="156"/>
      <c r="AV109" s="157"/>
      <c r="AW109" s="204"/>
      <c r="AX109" s="165" t="s">
        <v>102</v>
      </c>
    </row>
    <row r="110" spans="1:75">
      <c r="A110" s="2"/>
      <c r="B110" s="74"/>
      <c r="C110" s="6"/>
      <c r="D110" s="2"/>
      <c r="E110" s="154"/>
      <c r="F110" s="154"/>
      <c r="G110" s="154"/>
      <c r="H110" s="154"/>
      <c r="I110" s="154"/>
      <c r="J110" s="154"/>
      <c r="K110" s="154"/>
      <c r="L110" s="155"/>
      <c r="M110" s="154"/>
      <c r="N110" s="154"/>
      <c r="O110" s="154"/>
      <c r="P110" s="154"/>
      <c r="Q110" s="154"/>
      <c r="R110" s="154"/>
      <c r="S110" s="154"/>
      <c r="T110" s="154"/>
      <c r="U110" s="155"/>
      <c r="V110" s="26"/>
      <c r="W110" s="26"/>
      <c r="X110" s="26"/>
      <c r="Y110" s="26"/>
      <c r="Z110" s="26"/>
      <c r="AA110" s="26"/>
      <c r="AB110" s="26"/>
      <c r="AC110" s="26"/>
      <c r="AD110" s="45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54"/>
      <c r="AO110" s="154"/>
      <c r="AP110" s="154"/>
      <c r="AQ110" s="154"/>
      <c r="AR110" s="154"/>
      <c r="AS110" s="154"/>
      <c r="AT110" s="154"/>
      <c r="AU110" s="154"/>
      <c r="AV110" s="155"/>
      <c r="AW110" s="155"/>
      <c r="AX110" s="158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</row>
    <row r="111" spans="1:75" ht="13.5" thickBot="1">
      <c r="A111" s="30" t="s">
        <v>40</v>
      </c>
      <c r="B111" s="58"/>
      <c r="C111" s="31"/>
      <c r="D111" s="31"/>
      <c r="E111" s="31"/>
      <c r="F111" s="31"/>
      <c r="G111" s="31"/>
      <c r="H111" s="31"/>
      <c r="I111" s="31"/>
      <c r="J111" s="31"/>
      <c r="K111" s="31"/>
      <c r="L111" s="58"/>
      <c r="M111" s="29"/>
      <c r="N111" s="29"/>
      <c r="O111" s="29"/>
      <c r="P111" s="29"/>
      <c r="Q111" s="29"/>
      <c r="R111" s="29"/>
      <c r="S111" s="29"/>
      <c r="T111" s="29"/>
      <c r="U111" s="56"/>
      <c r="V111" s="29"/>
      <c r="W111" s="29"/>
      <c r="X111" s="29"/>
      <c r="Y111" s="29"/>
      <c r="Z111" s="29"/>
      <c r="AA111" s="29"/>
      <c r="AB111" s="29"/>
      <c r="AC111" s="69"/>
      <c r="AD111" s="57"/>
      <c r="AE111" s="69"/>
      <c r="AF111" s="69"/>
      <c r="AG111" s="69"/>
      <c r="AH111" s="69"/>
      <c r="AI111" s="69"/>
      <c r="AJ111" s="69"/>
      <c r="AK111" s="69"/>
      <c r="AL111" s="69"/>
      <c r="AM111" s="69"/>
      <c r="AN111" s="29"/>
      <c r="AO111" s="29"/>
      <c r="AP111" s="29"/>
      <c r="AQ111" s="29"/>
      <c r="AR111" s="29"/>
      <c r="AS111" s="29"/>
      <c r="AT111" s="29"/>
      <c r="AU111" s="29"/>
      <c r="AV111" s="56"/>
      <c r="AW111" s="56"/>
      <c r="AX111" s="18" t="s">
        <v>41</v>
      </c>
    </row>
    <row r="112" spans="1:75"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X112" s="12"/>
    </row>
    <row r="113" spans="29:50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29:50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29:50"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X115" s="12"/>
    </row>
    <row r="116" spans="29:50"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X116" s="12"/>
    </row>
    <row r="117" spans="29:50"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X117" s="12"/>
    </row>
    <row r="118" spans="29:50"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X118" s="12"/>
    </row>
    <row r="119" spans="29:50"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X119" s="12"/>
    </row>
    <row r="120" spans="29:50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 t="s">
        <v>69</v>
      </c>
    </row>
  </sheetData>
  <mergeCells count="46"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  <mergeCell ref="D67:L67"/>
    <mergeCell ref="M67:U67"/>
    <mergeCell ref="V67:AD67"/>
    <mergeCell ref="E68:L68"/>
    <mergeCell ref="N68:U68"/>
    <mergeCell ref="W68:AD68"/>
    <mergeCell ref="D35:L35"/>
    <mergeCell ref="M35:U35"/>
    <mergeCell ref="V35:AD35"/>
    <mergeCell ref="AE35:AM35"/>
    <mergeCell ref="AN35:AV35"/>
    <mergeCell ref="E36:L36"/>
    <mergeCell ref="N36:U36"/>
    <mergeCell ref="W36:AD36"/>
    <mergeCell ref="AF36:AM36"/>
    <mergeCell ref="AO36:AV36"/>
    <mergeCell ref="D26:L26"/>
    <mergeCell ref="M26:U26"/>
    <mergeCell ref="V26:AD26"/>
    <mergeCell ref="AE26:AM26"/>
    <mergeCell ref="E27:L27"/>
    <mergeCell ref="N27:U27"/>
    <mergeCell ref="W27:AD27"/>
    <mergeCell ref="AF27:AM27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conditionalFormatting sqref="D103:L103">
    <cfRule type="cellIs" dxfId="7" priority="10" stopIfTrue="1" operator="lessThan">
      <formula>$AW$103</formula>
    </cfRule>
  </conditionalFormatting>
  <conditionalFormatting sqref="E105:L105">
    <cfRule type="cellIs" dxfId="6" priority="2" stopIfTrue="1" operator="greaterThan">
      <formula>$AW$105</formula>
    </cfRule>
  </conditionalFormatting>
  <conditionalFormatting sqref="M87:U87">
    <cfRule type="cellIs" dxfId="5" priority="11" stopIfTrue="1" operator="lessThan">
      <formula>$AW$87</formula>
    </cfRule>
  </conditionalFormatting>
  <conditionalFormatting sqref="M95:U95">
    <cfRule type="cellIs" dxfId="4" priority="12" stopIfTrue="1" operator="lessThan">
      <formula>$AW$95</formula>
    </cfRule>
  </conditionalFormatting>
  <conditionalFormatting sqref="V91:AD91">
    <cfRule type="cellIs" dxfId="3" priority="13" stopIfTrue="1" operator="lessThan">
      <formula>$AW$91</formula>
    </cfRule>
  </conditionalFormatting>
  <conditionalFormatting sqref="V99:AD99">
    <cfRule type="cellIs" dxfId="2" priority="14" stopIfTrue="1" operator="lessThan">
      <formula>$AW$99</formula>
    </cfRule>
  </conditionalFormatting>
  <conditionalFormatting sqref="AX111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6.7.1.1.2-1</vt:lpstr>
      <vt:lpstr>6.7.1.1.2-3</vt:lpstr>
      <vt:lpstr>16.7.1.2.2-3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2024-07-21T09:51:08Z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2024-01-31T11:16:51Z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caa3343d-26bd-45b3-8a4d-1f4b437c5cd0</vt:lpwstr>
  </property>
  <property fmtid="{D5CDD505-2E9C-101B-9397-08002B2CF9AE}" pid="13" name="MSIP_Label_9764cdcd-3664-4d05-9615-7cbf65a4f0a8_ContentBits">
    <vt:lpwstr>0</vt:lpwstr>
  </property>
</Properties>
</file>